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Table1!$4:$5</definedName>
  </definedNames>
  <calcPr calcId="125725"/>
</workbook>
</file>

<file path=xl/calcChain.xml><?xml version="1.0" encoding="utf-8"?>
<calcChain xmlns="http://schemas.openxmlformats.org/spreadsheetml/2006/main">
  <c r="I100" i="1"/>
  <c r="I99" s="1"/>
  <c r="J100"/>
  <c r="J99"/>
  <c r="H100"/>
  <c r="H99"/>
  <c r="I16"/>
  <c r="J16"/>
  <c r="H16"/>
  <c r="I15"/>
  <c r="J15"/>
  <c r="H15"/>
  <c r="I19" l="1"/>
  <c r="I18" s="1"/>
  <c r="J19"/>
  <c r="J18" s="1"/>
  <c r="H19"/>
  <c r="H18" s="1"/>
  <c r="H7" l="1"/>
  <c r="I111"/>
  <c r="I110" s="1"/>
  <c r="J111"/>
  <c r="J110" s="1"/>
  <c r="H111"/>
  <c r="H110" s="1"/>
  <c r="I97"/>
  <c r="I96" s="1"/>
  <c r="J97"/>
  <c r="J96" s="1"/>
  <c r="H97"/>
  <c r="H96" s="1"/>
  <c r="I94"/>
  <c r="I93" s="1"/>
  <c r="J94"/>
  <c r="J93" s="1"/>
  <c r="H94"/>
  <c r="H93" s="1"/>
  <c r="I89"/>
  <c r="I88" s="1"/>
  <c r="J89"/>
  <c r="J88" s="1"/>
  <c r="H89"/>
  <c r="H88" s="1"/>
  <c r="I84"/>
  <c r="I83" s="1"/>
  <c r="I71" s="1"/>
  <c r="J84"/>
  <c r="J83" s="1"/>
  <c r="J71" s="1"/>
  <c r="H84"/>
  <c r="H83" s="1"/>
  <c r="H71" s="1"/>
  <c r="I79"/>
  <c r="I78" s="1"/>
  <c r="J79"/>
  <c r="J78" s="1"/>
  <c r="H79"/>
  <c r="H78" s="1"/>
  <c r="I76"/>
  <c r="I75" s="1"/>
  <c r="J76"/>
  <c r="J75" s="1"/>
  <c r="H76"/>
  <c r="H75" s="1"/>
  <c r="I13"/>
  <c r="I12" s="1"/>
  <c r="J13"/>
  <c r="J12" s="1"/>
  <c r="H13"/>
  <c r="H12" s="1"/>
  <c r="I10"/>
  <c r="I9" s="1"/>
  <c r="J10"/>
  <c r="J9" s="1"/>
  <c r="J8" s="1"/>
  <c r="J7" s="1"/>
  <c r="H10"/>
  <c r="H9" s="1"/>
  <c r="I60"/>
  <c r="I59" s="1"/>
  <c r="I58" s="1"/>
  <c r="I57" s="1"/>
  <c r="J60"/>
  <c r="J59" s="1"/>
  <c r="J58" s="1"/>
  <c r="J57" s="1"/>
  <c r="H60"/>
  <c r="H59" s="1"/>
  <c r="H58" s="1"/>
  <c r="H57" s="1"/>
  <c r="I108"/>
  <c r="I107" s="1"/>
  <c r="I106" s="1"/>
  <c r="I105" s="1"/>
  <c r="J108"/>
  <c r="J107" s="1"/>
  <c r="J106" s="1"/>
  <c r="J105" s="1"/>
  <c r="H108"/>
  <c r="H107" s="1"/>
  <c r="H106" s="1"/>
  <c r="H105" s="1"/>
  <c r="I55"/>
  <c r="I54" s="1"/>
  <c r="J55"/>
  <c r="J54" s="1"/>
  <c r="H55"/>
  <c r="H54" s="1"/>
  <c r="I52"/>
  <c r="I51" s="1"/>
  <c r="J52"/>
  <c r="J51" s="1"/>
  <c r="H52"/>
  <c r="H51" s="1"/>
  <c r="I49"/>
  <c r="I48" s="1"/>
  <c r="J49"/>
  <c r="J48" s="1"/>
  <c r="H49"/>
  <c r="H48" s="1"/>
  <c r="I41"/>
  <c r="I40" s="1"/>
  <c r="I39" s="1"/>
  <c r="I38" s="1"/>
  <c r="J41"/>
  <c r="J40" s="1"/>
  <c r="J39" s="1"/>
  <c r="J38" s="1"/>
  <c r="H41"/>
  <c r="H40" s="1"/>
  <c r="H39" s="1"/>
  <c r="H38" s="1"/>
  <c r="I33"/>
  <c r="I32" s="1"/>
  <c r="J33"/>
  <c r="J32" s="1"/>
  <c r="H33"/>
  <c r="H32" s="1"/>
  <c r="I30"/>
  <c r="I29" s="1"/>
  <c r="J30"/>
  <c r="J29" s="1"/>
  <c r="H30"/>
  <c r="H29" s="1"/>
  <c r="I27"/>
  <c r="I26" s="1"/>
  <c r="J27"/>
  <c r="J26" s="1"/>
  <c r="H27"/>
  <c r="H26" s="1"/>
  <c r="H22" s="1"/>
  <c r="H21" s="1"/>
  <c r="I24"/>
  <c r="I23" s="1"/>
  <c r="J24"/>
  <c r="J23" s="1"/>
  <c r="H24"/>
  <c r="H23" s="1"/>
  <c r="J47" l="1"/>
  <c r="J46" s="1"/>
  <c r="H47"/>
  <c r="H46" s="1"/>
  <c r="I47"/>
  <c r="I46" s="1"/>
  <c r="J22"/>
  <c r="J21" s="1"/>
  <c r="I22"/>
  <c r="I21" s="1"/>
  <c r="H8"/>
  <c r="I8"/>
  <c r="I7" s="1"/>
  <c r="I70"/>
  <c r="H70"/>
  <c r="H115" s="1"/>
  <c r="J70"/>
  <c r="J115" s="1"/>
  <c r="I115" l="1"/>
  <c r="I6" s="1"/>
  <c r="J6"/>
  <c r="H6"/>
</calcChain>
</file>

<file path=xl/sharedStrings.xml><?xml version="1.0" encoding="utf-8"?>
<sst xmlns="http://schemas.openxmlformats.org/spreadsheetml/2006/main" count="723" uniqueCount="120">
  <si>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</si>
  <si>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</si>
  <si>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</si>
  <si>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</si>
  <si>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</si>
  <si>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</si>
  <si>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</si>
  <si>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</si>
  <si>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</si>
  <si>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</si>
  <si>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</si>
  <si>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</si>
  <si>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</si>
  <si>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</si>
  <si>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</si>
  <si>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</si>
  <si>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</si>
  <si>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</si>
  <si>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</si>
  <si>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МО Локотское городское поселение</t>
  </si>
  <si>
    <t>0</t>
  </si>
  <si>
    <t>00</t>
  </si>
  <si>
    <t>215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</si>
  <si>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</si>
  <si>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</si>
  <si>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</si>
  <si>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</si>
  <si>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</si>
  <si>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</si>
  <si>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</si>
  <si>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</si>
  <si>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12023</t>
  </si>
  <si>
    <t>Межбюджетные трансферты</t>
  </si>
  <si>
    <t>500</t>
  </si>
  <si>
    <t>Иные межбюджетные трансферты</t>
  </si>
  <si>
    <t>540</t>
  </si>
  <si>
    <t>Руководство и управление в сфере установленных функций органов местного самоуправления</t>
  </si>
  <si>
    <t>80040</t>
  </si>
  <si>
    <t>Опубликование нормативных правовых актов муниципальных образований и иной официальной информации</t>
  </si>
  <si>
    <t>80100</t>
  </si>
  <si>
    <t>Членские взносы некоммерческим организациям</t>
  </si>
  <si>
    <t>81410</t>
  </si>
  <si>
    <t>Иные бюджетные ассигнования</t>
  </si>
  <si>
    <t>800</t>
  </si>
  <si>
    <t>Уплата налогов, сборов и иных платежей</t>
  </si>
  <si>
    <t>850</t>
  </si>
  <si>
    <t>Водохозяйственные и водоохранные мероприятия</t>
  </si>
  <si>
    <t>83290</t>
  </si>
  <si>
    <t>Мобилизационная и вневойсковая подготовка</t>
  </si>
  <si>
    <t>51180</t>
  </si>
  <si>
    <t>Библиотеки</t>
  </si>
  <si>
    <t>80450</t>
  </si>
  <si>
    <t>80480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</si>
  <si>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</si>
  <si>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84260</t>
  </si>
  <si>
    <t>Реализация переданных полномочий по решениюотдельных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</si>
  <si>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84270</t>
  </si>
  <si>
    <t>80900</t>
  </si>
  <si>
    <t>Выборы</t>
  </si>
  <si>
    <t>80060</t>
  </si>
  <si>
    <t>Специальные расходы</t>
  </si>
  <si>
    <t>880</t>
  </si>
  <si>
    <t>Условно утвержденные расходы</t>
  </si>
  <si>
    <t>80080</t>
  </si>
  <si>
    <t>Резервные средства</t>
  </si>
  <si>
    <t>870</t>
  </si>
  <si>
    <t>Резервные фонды местных администраций</t>
  </si>
  <si>
    <t>83030</t>
  </si>
  <si>
    <t>Обеспечение эффективной деятельности органов государственной власти в сфере управления государственным имуществом</t>
  </si>
  <si>
    <t>08</t>
  </si>
  <si>
    <t>Мероприятия в сфере архитектуры и градостроительства</t>
  </si>
  <si>
    <t>83310</t>
  </si>
  <si>
    <t>Обеспечение проведения мероприятий, направленных на реформирование жилищно-коммунального хозяйства, с целью создания благоприятных условий для граждан</t>
  </si>
  <si>
    <t>12</t>
  </si>
  <si>
    <t>Бюджетные иинвестиции в объекты капитального строительства</t>
  </si>
  <si>
    <t>81680</t>
  </si>
  <si>
    <t>Организация и обеспечение освещения улиц</t>
  </si>
  <si>
    <t>81690</t>
  </si>
  <si>
    <t>Организация и содержание мест захоронения (кладбищ)</t>
  </si>
  <si>
    <t>81710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</si>
  <si>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</si>
  <si>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</si>
  <si>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Мероприятия по благоустройству</t>
  </si>
  <si>
    <t>81730</t>
  </si>
  <si>
    <t>Мероприятия в сфере коммунального хозяйства</t>
  </si>
  <si>
    <t>81740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</si>
  <si>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</si>
  <si>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81830</t>
  </si>
  <si>
    <t>Капитальный и текущий ремонт муниципального жилищного фонда</t>
  </si>
  <si>
    <t>81840</t>
  </si>
  <si>
    <t>Инициативное бюджетирование</t>
  </si>
  <si>
    <t>S5871</t>
  </si>
  <si>
    <t>Повышение безопасности дорожного движения</t>
  </si>
  <si>
    <t>Обеспечение сохранности автомобильных дорог мстного значения и условий безопасности движения по ним</t>
  </si>
  <si>
    <t>81610</t>
  </si>
  <si>
    <t>ИТОГО:</t>
  </si>
  <si>
    <t>SД040</t>
  </si>
  <si>
    <t>04</t>
  </si>
  <si>
    <t>9Д040</t>
  </si>
  <si>
    <t>Резервные фонды</t>
  </si>
  <si>
    <t>Другие общегосударственные вопросы</t>
  </si>
  <si>
    <t>Культура</t>
  </si>
  <si>
    <t>Обеспечение эффективного управления и распоряжения муниципальным имуществом муниципального образования "Локотское городское поселение "</t>
  </si>
  <si>
    <t xml:space="preserve">Исполнение полномочий Администрацией Брасовского района бюджета Локотского городского поселения Брасовского муниципального района Брянской области </t>
  </si>
  <si>
    <t>01</t>
  </si>
  <si>
    <t>Приложение №3                                                                          к   Решению  Локотского поселкового Совета народных депутатов «О  бюджете Локотского городского поселения  Брасовского муниципального района Брянской области   на 2026 год и плановый период 2027 и 2028 годов»</t>
  </si>
  <si>
    <t>И4</t>
  </si>
  <si>
    <t>И3</t>
  </si>
  <si>
    <t>Оценка имущества, признание прав и регулирование отношений муниципальной собственности</t>
  </si>
  <si>
    <t>Осуществление отдельных государственных полномочий Брянской области в сфере осуществления деятельности по профилактике безнадзорности и правонарушений несовершеннолетних, по созданию и организации деятельности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</si>
  <si>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Осуществление отдельных государственных полномочий Российской Федерации по первичному воинскому учету органами местного самоуправления поселений, муниципальных округов, городских округов</t>
  </si>
  <si>
    <t>Реализация мероприятий по модернизации коммунальной инфраструктуры в рамках регионального проекта «Модернизация коммунальной инфраструктуры (Брянская область)» государственной программы «Развитие топливно-энергетического комплекса и жилищно-коммунального хозяйства Брянской области»</t>
  </si>
  <si>
    <t>Реализация программ формирования современной городской среды в рамках регионального проекта «Формирование комфортной городской среды (Брянская область)» государственной программы «Формирование современной городской среды Брянской области»</t>
  </si>
  <si>
    <t>Дворцы и дома культуры</t>
  </si>
  <si>
    <t>Предоставление субсидии ООО «Брасововодоканал» на возмещение недополученных доходов и (или) возмещение затрат на содержание муниципального имущества, предоставленного на праве аренды муниципального недвижимого имущества ООО "Брасововодоканал", возникающих при оказании населению услуг общественных бань</t>
  </si>
  <si>
    <t>Обеспечение сохранности автомобильных дорог местного значения и условий безопасности движения по ним в рамках комплекса процессных мероприятий «Обеспечение сохранности автомобильных дорог общего пользования регионального, межмуниципального и местного значения» государственной программы «Обеспечение реализации государственных полномочий в области строительства, архитектуры и развитие дорожного хозяйства Брянской области»</t>
  </si>
  <si>
    <t>Распределение расходов по целевым статьям (муниципальным программам и непрограммным направлениям деятельности), группам и подгруппам видов расходов на 2026 год и на плановый период 2027 и 2028 годов</t>
  </si>
  <si>
    <t>Сумма на 2026 год</t>
  </si>
  <si>
    <t>Сумма на 2027 год</t>
  </si>
  <si>
    <t>Сумма на 2028 год</t>
  </si>
</sst>
</file>

<file path=xl/styles.xml><?xml version="1.0" encoding="utf-8"?>
<styleSheet xmlns="http://schemas.openxmlformats.org/spreadsheetml/2006/main">
  <fonts count="6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0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115"/>
  <sheetViews>
    <sheetView tabSelected="1" workbookViewId="0">
      <selection activeCell="I1" sqref="I1:J1"/>
    </sheetView>
  </sheetViews>
  <sheetFormatPr defaultRowHeight="12.75"/>
  <cols>
    <col min="1" max="1" width="39.83203125" customWidth="1"/>
    <col min="2" max="2" width="5.83203125" customWidth="1"/>
    <col min="3" max="4" width="6.83203125" customWidth="1"/>
    <col min="5" max="5" width="7.5" customWidth="1"/>
    <col min="6" max="6" width="10.1640625" customWidth="1"/>
    <col min="7" max="7" width="7.33203125" customWidth="1"/>
    <col min="8" max="8" width="17.1640625" customWidth="1"/>
    <col min="9" max="9" width="16.5" customWidth="1"/>
    <col min="10" max="10" width="18.6640625" customWidth="1"/>
  </cols>
  <sheetData>
    <row r="1" spans="1:10" ht="199.5" customHeight="1">
      <c r="A1" s="1" t="s">
        <v>0</v>
      </c>
      <c r="B1" s="1" t="s">
        <v>0</v>
      </c>
      <c r="C1" s="1" t="s">
        <v>0</v>
      </c>
      <c r="D1" s="1" t="s">
        <v>0</v>
      </c>
      <c r="E1" s="11" t="s">
        <v>0</v>
      </c>
      <c r="F1" s="11" t="s">
        <v>0</v>
      </c>
      <c r="G1" s="11" t="s">
        <v>0</v>
      </c>
      <c r="H1" s="11" t="s">
        <v>0</v>
      </c>
      <c r="I1" s="19" t="s">
        <v>105</v>
      </c>
      <c r="J1" s="19"/>
    </row>
    <row r="2" spans="1:10" ht="70.5" customHeight="1">
      <c r="A2" s="20" t="s">
        <v>116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ht="15" customHeight="1">
      <c r="A3" s="21" t="s">
        <v>1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ht="45.75" customHeight="1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117</v>
      </c>
      <c r="I4" s="2" t="s">
        <v>118</v>
      </c>
      <c r="J4" s="2" t="s">
        <v>119</v>
      </c>
    </row>
    <row r="5" spans="1:10" ht="20.85" customHeight="1">
      <c r="A5" s="2" t="s">
        <v>9</v>
      </c>
      <c r="B5" s="2" t="s">
        <v>10</v>
      </c>
      <c r="C5" s="2" t="s">
        <v>11</v>
      </c>
      <c r="D5" s="2" t="s">
        <v>12</v>
      </c>
      <c r="E5" s="2" t="s">
        <v>13</v>
      </c>
      <c r="F5" s="2" t="s">
        <v>14</v>
      </c>
      <c r="G5" s="2" t="s">
        <v>15</v>
      </c>
      <c r="H5" s="2" t="s">
        <v>16</v>
      </c>
      <c r="I5" s="2" t="s">
        <v>17</v>
      </c>
      <c r="J5" s="2" t="s">
        <v>18</v>
      </c>
    </row>
    <row r="6" spans="1:10" ht="117.75" customHeight="1">
      <c r="A6" s="4" t="s">
        <v>103</v>
      </c>
      <c r="B6" s="17" t="s">
        <v>104</v>
      </c>
      <c r="C6" s="2"/>
      <c r="D6" s="2"/>
      <c r="E6" s="2"/>
      <c r="F6" s="2"/>
      <c r="G6" s="2"/>
      <c r="H6" s="16">
        <f>H115</f>
        <v>80494214.569999993</v>
      </c>
      <c r="I6" s="16">
        <f t="shared" ref="I6:J6" si="0">I115</f>
        <v>97027363.000000015</v>
      </c>
      <c r="J6" s="16">
        <f t="shared" si="0"/>
        <v>115633502.00000001</v>
      </c>
    </row>
    <row r="7" spans="1:10" ht="20.85" customHeight="1">
      <c r="A7" s="15" t="s">
        <v>99</v>
      </c>
      <c r="B7" s="17" t="s">
        <v>104</v>
      </c>
      <c r="C7" s="4" t="s">
        <v>20</v>
      </c>
      <c r="D7" s="12" t="s">
        <v>21</v>
      </c>
      <c r="E7" s="4"/>
      <c r="F7" s="5" t="s">
        <v>0</v>
      </c>
      <c r="G7" s="5" t="s">
        <v>0</v>
      </c>
      <c r="H7" s="9">
        <f>H8</f>
        <v>50000</v>
      </c>
      <c r="I7" s="14">
        <f t="shared" ref="I7:J7" si="1">I8</f>
        <v>1598955</v>
      </c>
      <c r="J7" s="14">
        <f t="shared" si="1"/>
        <v>3353360</v>
      </c>
    </row>
    <row r="8" spans="1:10" ht="31.5" customHeight="1">
      <c r="A8" s="3" t="s">
        <v>19</v>
      </c>
      <c r="B8" s="17" t="s">
        <v>104</v>
      </c>
      <c r="C8" s="4" t="s">
        <v>20</v>
      </c>
      <c r="D8" s="12" t="s">
        <v>21</v>
      </c>
      <c r="E8" s="4" t="s">
        <v>22</v>
      </c>
      <c r="F8" s="5" t="s">
        <v>0</v>
      </c>
      <c r="G8" s="5" t="s">
        <v>0</v>
      </c>
      <c r="H8" s="9">
        <f>H9+H12</f>
        <v>50000</v>
      </c>
      <c r="I8" s="9">
        <f t="shared" ref="I8:J8" si="2">I9+I12</f>
        <v>1598955</v>
      </c>
      <c r="J8" s="9">
        <f t="shared" si="2"/>
        <v>3353360</v>
      </c>
    </row>
    <row r="9" spans="1:10" ht="31.5" customHeight="1">
      <c r="A9" s="7" t="s">
        <v>62</v>
      </c>
      <c r="B9" s="17" t="s">
        <v>104</v>
      </c>
      <c r="C9" s="2" t="s">
        <v>20</v>
      </c>
      <c r="D9" s="2" t="s">
        <v>21</v>
      </c>
      <c r="E9" s="2" t="s">
        <v>22</v>
      </c>
      <c r="F9" s="2" t="s">
        <v>63</v>
      </c>
      <c r="G9" s="8" t="s">
        <v>0</v>
      </c>
      <c r="H9" s="9">
        <f>H10</f>
        <v>0</v>
      </c>
      <c r="I9" s="9">
        <f t="shared" ref="I9:J9" si="3">I10</f>
        <v>1548955</v>
      </c>
      <c r="J9" s="9">
        <f t="shared" si="3"/>
        <v>3303360</v>
      </c>
    </row>
    <row r="10" spans="1:10" ht="48" customHeight="1">
      <c r="A10" s="7" t="s">
        <v>42</v>
      </c>
      <c r="B10" s="17" t="s">
        <v>104</v>
      </c>
      <c r="C10" s="2" t="s">
        <v>20</v>
      </c>
      <c r="D10" s="2" t="s">
        <v>21</v>
      </c>
      <c r="E10" s="2" t="s">
        <v>22</v>
      </c>
      <c r="F10" s="2" t="s">
        <v>63</v>
      </c>
      <c r="G10" s="2" t="s">
        <v>43</v>
      </c>
      <c r="H10" s="9">
        <f>H11</f>
        <v>0</v>
      </c>
      <c r="I10" s="9">
        <f t="shared" ref="I10:J10" si="4">I11</f>
        <v>1548955</v>
      </c>
      <c r="J10" s="9">
        <f t="shared" si="4"/>
        <v>3303360</v>
      </c>
    </row>
    <row r="11" spans="1:10" ht="48" customHeight="1">
      <c r="A11" s="7" t="s">
        <v>64</v>
      </c>
      <c r="B11" s="17" t="s">
        <v>104</v>
      </c>
      <c r="C11" s="2" t="s">
        <v>20</v>
      </c>
      <c r="D11" s="2" t="s">
        <v>21</v>
      </c>
      <c r="E11" s="2" t="s">
        <v>22</v>
      </c>
      <c r="F11" s="2" t="s">
        <v>63</v>
      </c>
      <c r="G11" s="2" t="s">
        <v>65</v>
      </c>
      <c r="H11" s="9">
        <v>0</v>
      </c>
      <c r="I11" s="9">
        <v>1548955</v>
      </c>
      <c r="J11" s="9">
        <v>3303360</v>
      </c>
    </row>
    <row r="12" spans="1:10" ht="48" customHeight="1">
      <c r="A12" s="7" t="s">
        <v>66</v>
      </c>
      <c r="B12" s="17" t="s">
        <v>104</v>
      </c>
      <c r="C12" s="2" t="s">
        <v>20</v>
      </c>
      <c r="D12" s="2" t="s">
        <v>21</v>
      </c>
      <c r="E12" s="2" t="s">
        <v>22</v>
      </c>
      <c r="F12" s="2" t="s">
        <v>67</v>
      </c>
      <c r="G12" s="8" t="s">
        <v>0</v>
      </c>
      <c r="H12" s="9">
        <f>H13</f>
        <v>50000</v>
      </c>
      <c r="I12" s="9">
        <f t="shared" ref="I12:J12" si="5">I13</f>
        <v>50000</v>
      </c>
      <c r="J12" s="9">
        <f t="shared" si="5"/>
        <v>50000</v>
      </c>
    </row>
    <row r="13" spans="1:10" ht="48" customHeight="1">
      <c r="A13" s="7" t="s">
        <v>42</v>
      </c>
      <c r="B13" s="17" t="s">
        <v>104</v>
      </c>
      <c r="C13" s="2" t="s">
        <v>20</v>
      </c>
      <c r="D13" s="2" t="s">
        <v>21</v>
      </c>
      <c r="E13" s="2" t="s">
        <v>22</v>
      </c>
      <c r="F13" s="2" t="s">
        <v>67</v>
      </c>
      <c r="G13" s="2" t="s">
        <v>43</v>
      </c>
      <c r="H13" s="9">
        <f>H14</f>
        <v>50000</v>
      </c>
      <c r="I13" s="9">
        <f t="shared" ref="I13:J13" si="6">I14</f>
        <v>50000</v>
      </c>
      <c r="J13" s="9">
        <f t="shared" si="6"/>
        <v>50000</v>
      </c>
    </row>
    <row r="14" spans="1:10" ht="68.25" customHeight="1">
      <c r="A14" s="7" t="s">
        <v>64</v>
      </c>
      <c r="B14" s="17" t="s">
        <v>104</v>
      </c>
      <c r="C14" s="2" t="s">
        <v>20</v>
      </c>
      <c r="D14" s="2" t="s">
        <v>21</v>
      </c>
      <c r="E14" s="2" t="s">
        <v>22</v>
      </c>
      <c r="F14" s="2" t="s">
        <v>67</v>
      </c>
      <c r="G14" s="2" t="s">
        <v>65</v>
      </c>
      <c r="H14" s="9">
        <v>50000</v>
      </c>
      <c r="I14" s="9">
        <v>50000</v>
      </c>
      <c r="J14" s="9">
        <v>50000</v>
      </c>
    </row>
    <row r="15" spans="1:10" ht="204.75" customHeight="1">
      <c r="A15" s="7" t="s">
        <v>111</v>
      </c>
      <c r="B15" s="17" t="s">
        <v>104</v>
      </c>
      <c r="C15" s="2">
        <v>0</v>
      </c>
      <c r="D15" s="2" t="s">
        <v>107</v>
      </c>
      <c r="E15" s="2" t="s">
        <v>22</v>
      </c>
      <c r="F15" s="2">
        <v>51540</v>
      </c>
      <c r="G15" s="2"/>
      <c r="H15" s="9">
        <f>H16</f>
        <v>0</v>
      </c>
      <c r="I15" s="9">
        <f t="shared" ref="I15:J16" si="7">I16</f>
        <v>13200000</v>
      </c>
      <c r="J15" s="9">
        <f t="shared" si="7"/>
        <v>27500000</v>
      </c>
    </row>
    <row r="16" spans="1:10" ht="68.25" customHeight="1">
      <c r="A16" s="7" t="s">
        <v>27</v>
      </c>
      <c r="B16" s="17" t="s">
        <v>104</v>
      </c>
      <c r="C16" s="2">
        <v>0</v>
      </c>
      <c r="D16" s="2" t="s">
        <v>107</v>
      </c>
      <c r="E16" s="2" t="s">
        <v>22</v>
      </c>
      <c r="F16" s="2">
        <v>51540</v>
      </c>
      <c r="G16" s="2">
        <v>400</v>
      </c>
      <c r="H16" s="9">
        <f>H17</f>
        <v>0</v>
      </c>
      <c r="I16" s="9">
        <f t="shared" si="7"/>
        <v>13200000</v>
      </c>
      <c r="J16" s="9">
        <f t="shared" si="7"/>
        <v>27500000</v>
      </c>
    </row>
    <row r="17" spans="1:10" ht="68.25" customHeight="1">
      <c r="A17" s="7" t="s">
        <v>29</v>
      </c>
      <c r="B17" s="17" t="s">
        <v>104</v>
      </c>
      <c r="C17" s="2">
        <v>0</v>
      </c>
      <c r="D17" s="2" t="s">
        <v>107</v>
      </c>
      <c r="E17" s="2" t="s">
        <v>22</v>
      </c>
      <c r="F17" s="2">
        <v>51540</v>
      </c>
      <c r="G17" s="2">
        <v>410</v>
      </c>
      <c r="H17" s="9">
        <v>0</v>
      </c>
      <c r="I17" s="9">
        <v>13200000</v>
      </c>
      <c r="J17" s="9">
        <v>27500000</v>
      </c>
    </row>
    <row r="18" spans="1:10" ht="171.75" customHeight="1">
      <c r="A18" s="7" t="s">
        <v>112</v>
      </c>
      <c r="B18" s="17" t="s">
        <v>104</v>
      </c>
      <c r="C18" s="2">
        <v>0</v>
      </c>
      <c r="D18" s="2" t="s">
        <v>106</v>
      </c>
      <c r="E18" s="2" t="s">
        <v>22</v>
      </c>
      <c r="F18" s="2">
        <v>55550</v>
      </c>
      <c r="G18" s="2"/>
      <c r="H18" s="9">
        <f>H19</f>
        <v>3896713.71</v>
      </c>
      <c r="I18" s="9">
        <f t="shared" ref="I18:J19" si="8">I19</f>
        <v>3535353.54</v>
      </c>
      <c r="J18" s="9">
        <f t="shared" si="8"/>
        <v>3535353.54</v>
      </c>
    </row>
    <row r="19" spans="1:10" ht="68.25" customHeight="1">
      <c r="A19" s="7" t="s">
        <v>23</v>
      </c>
      <c r="B19" s="17" t="s">
        <v>104</v>
      </c>
      <c r="C19" s="2">
        <v>0</v>
      </c>
      <c r="D19" s="2" t="s">
        <v>106</v>
      </c>
      <c r="E19" s="2" t="s">
        <v>22</v>
      </c>
      <c r="F19" s="2">
        <v>55550</v>
      </c>
      <c r="G19" s="2" t="s">
        <v>24</v>
      </c>
      <c r="H19" s="9">
        <f>H20</f>
        <v>3896713.71</v>
      </c>
      <c r="I19" s="9">
        <f t="shared" si="8"/>
        <v>3535353.54</v>
      </c>
      <c r="J19" s="9">
        <f t="shared" si="8"/>
        <v>3535353.54</v>
      </c>
    </row>
    <row r="20" spans="1:10" ht="68.25" customHeight="1">
      <c r="A20" s="7" t="s">
        <v>25</v>
      </c>
      <c r="B20" s="17" t="s">
        <v>104</v>
      </c>
      <c r="C20" s="2">
        <v>0</v>
      </c>
      <c r="D20" s="2" t="s">
        <v>106</v>
      </c>
      <c r="E20" s="2" t="s">
        <v>22</v>
      </c>
      <c r="F20" s="2">
        <v>55550</v>
      </c>
      <c r="G20" s="2" t="s">
        <v>26</v>
      </c>
      <c r="H20" s="9">
        <v>3896713.71</v>
      </c>
      <c r="I20" s="9">
        <v>3535353.54</v>
      </c>
      <c r="J20" s="9">
        <v>3535353.54</v>
      </c>
    </row>
    <row r="21" spans="1:10" ht="68.25" customHeight="1">
      <c r="A21" s="15" t="s">
        <v>100</v>
      </c>
      <c r="B21" s="17" t="s">
        <v>104</v>
      </c>
      <c r="C21" s="4" t="s">
        <v>20</v>
      </c>
      <c r="D21" s="4">
        <v>11</v>
      </c>
      <c r="E21" s="2"/>
      <c r="F21" s="2"/>
      <c r="G21" s="2"/>
      <c r="H21" s="9">
        <f>H22</f>
        <v>138700</v>
      </c>
      <c r="I21" s="9">
        <f t="shared" ref="I21:J21" si="9">I22</f>
        <v>144700</v>
      </c>
      <c r="J21" s="9">
        <f t="shared" si="9"/>
        <v>149200</v>
      </c>
    </row>
    <row r="22" spans="1:10" ht="54.75" customHeight="1">
      <c r="A22" s="3" t="s">
        <v>19</v>
      </c>
      <c r="B22" s="17" t="s">
        <v>104</v>
      </c>
      <c r="C22" s="4" t="s">
        <v>20</v>
      </c>
      <c r="D22" s="4">
        <v>11</v>
      </c>
      <c r="E22" s="4" t="s">
        <v>22</v>
      </c>
      <c r="F22" s="5" t="s">
        <v>0</v>
      </c>
      <c r="G22" s="5" t="s">
        <v>0</v>
      </c>
      <c r="H22" s="9">
        <f>H23+H26+H29+H32</f>
        <v>138700</v>
      </c>
      <c r="I22" s="9">
        <f t="shared" ref="I22:J22" si="10">I23+I26+I29+I32</f>
        <v>144700</v>
      </c>
      <c r="J22" s="9">
        <f t="shared" si="10"/>
        <v>149200</v>
      </c>
    </row>
    <row r="23" spans="1:10" ht="273" customHeight="1">
      <c r="A23" s="7" t="s">
        <v>109</v>
      </c>
      <c r="B23" s="17" t="s">
        <v>104</v>
      </c>
      <c r="C23" s="2" t="s">
        <v>20</v>
      </c>
      <c r="D23" s="2">
        <v>11</v>
      </c>
      <c r="E23" s="2" t="s">
        <v>22</v>
      </c>
      <c r="F23" s="2" t="s">
        <v>31</v>
      </c>
      <c r="G23" s="8" t="s">
        <v>0</v>
      </c>
      <c r="H23" s="9">
        <f>H24</f>
        <v>200</v>
      </c>
      <c r="I23" s="9">
        <f t="shared" ref="I23:J23" si="11">I24</f>
        <v>200</v>
      </c>
      <c r="J23" s="9">
        <f t="shared" si="11"/>
        <v>200</v>
      </c>
    </row>
    <row r="24" spans="1:10" ht="54.75" customHeight="1">
      <c r="A24" s="7" t="s">
        <v>32</v>
      </c>
      <c r="B24" s="17" t="s">
        <v>104</v>
      </c>
      <c r="C24" s="2" t="s">
        <v>20</v>
      </c>
      <c r="D24" s="2">
        <v>11</v>
      </c>
      <c r="E24" s="2" t="s">
        <v>22</v>
      </c>
      <c r="F24" s="2" t="s">
        <v>31</v>
      </c>
      <c r="G24" s="2" t="s">
        <v>33</v>
      </c>
      <c r="H24" s="9">
        <f>H25</f>
        <v>200</v>
      </c>
      <c r="I24" s="9">
        <f t="shared" ref="I24:J24" si="12">I25</f>
        <v>200</v>
      </c>
      <c r="J24" s="9">
        <f t="shared" si="12"/>
        <v>200</v>
      </c>
    </row>
    <row r="25" spans="1:10" ht="54.75" customHeight="1">
      <c r="A25" s="7" t="s">
        <v>34</v>
      </c>
      <c r="B25" s="17" t="s">
        <v>104</v>
      </c>
      <c r="C25" s="2" t="s">
        <v>20</v>
      </c>
      <c r="D25" s="2">
        <v>11</v>
      </c>
      <c r="E25" s="2" t="s">
        <v>22</v>
      </c>
      <c r="F25" s="2" t="s">
        <v>31</v>
      </c>
      <c r="G25" s="2" t="s">
        <v>35</v>
      </c>
      <c r="H25" s="9">
        <v>200</v>
      </c>
      <c r="I25" s="9">
        <v>200</v>
      </c>
      <c r="J25" s="9">
        <v>200</v>
      </c>
    </row>
    <row r="26" spans="1:10" ht="54.75" customHeight="1">
      <c r="A26" s="7" t="s">
        <v>36</v>
      </c>
      <c r="B26" s="17" t="s">
        <v>104</v>
      </c>
      <c r="C26" s="2" t="s">
        <v>20</v>
      </c>
      <c r="D26" s="2">
        <v>11</v>
      </c>
      <c r="E26" s="2" t="s">
        <v>22</v>
      </c>
      <c r="F26" s="2" t="s">
        <v>37</v>
      </c>
      <c r="G26" s="8" t="s">
        <v>0</v>
      </c>
      <c r="H26" s="9">
        <f>H27</f>
        <v>93500</v>
      </c>
      <c r="I26" s="9">
        <f t="shared" ref="I26:J26" si="13">I27</f>
        <v>99500</v>
      </c>
      <c r="J26" s="9">
        <f t="shared" si="13"/>
        <v>104000</v>
      </c>
    </row>
    <row r="27" spans="1:10" ht="54.75" customHeight="1">
      <c r="A27" s="7" t="s">
        <v>23</v>
      </c>
      <c r="B27" s="17" t="s">
        <v>104</v>
      </c>
      <c r="C27" s="2" t="s">
        <v>20</v>
      </c>
      <c r="D27" s="2">
        <v>11</v>
      </c>
      <c r="E27" s="2" t="s">
        <v>22</v>
      </c>
      <c r="F27" s="2" t="s">
        <v>37</v>
      </c>
      <c r="G27" s="2" t="s">
        <v>24</v>
      </c>
      <c r="H27" s="9">
        <f>H28</f>
        <v>93500</v>
      </c>
      <c r="I27" s="9">
        <f t="shared" ref="I27:J27" si="14">I28</f>
        <v>99500</v>
      </c>
      <c r="J27" s="9">
        <f t="shared" si="14"/>
        <v>104000</v>
      </c>
    </row>
    <row r="28" spans="1:10" ht="54.75" customHeight="1">
      <c r="A28" s="7" t="s">
        <v>25</v>
      </c>
      <c r="B28" s="17" t="s">
        <v>104</v>
      </c>
      <c r="C28" s="2" t="s">
        <v>20</v>
      </c>
      <c r="D28" s="2">
        <v>11</v>
      </c>
      <c r="E28" s="2" t="s">
        <v>22</v>
      </c>
      <c r="F28" s="2" t="s">
        <v>37</v>
      </c>
      <c r="G28" s="2" t="s">
        <v>26</v>
      </c>
      <c r="H28" s="9">
        <v>93500</v>
      </c>
      <c r="I28" s="9">
        <v>99500</v>
      </c>
      <c r="J28" s="9">
        <v>104000</v>
      </c>
    </row>
    <row r="29" spans="1:10" ht="64.5" customHeight="1">
      <c r="A29" s="7" t="s">
        <v>38</v>
      </c>
      <c r="B29" s="17" t="s">
        <v>104</v>
      </c>
      <c r="C29" s="2" t="s">
        <v>20</v>
      </c>
      <c r="D29" s="2">
        <v>11</v>
      </c>
      <c r="E29" s="2" t="s">
        <v>22</v>
      </c>
      <c r="F29" s="2" t="s">
        <v>39</v>
      </c>
      <c r="G29" s="8" t="s">
        <v>0</v>
      </c>
      <c r="H29" s="9">
        <f>H30</f>
        <v>30000</v>
      </c>
      <c r="I29" s="9">
        <f t="shared" ref="I29:J29" si="15">I30</f>
        <v>30000</v>
      </c>
      <c r="J29" s="9">
        <f t="shared" si="15"/>
        <v>30000</v>
      </c>
    </row>
    <row r="30" spans="1:10" ht="48" customHeight="1">
      <c r="A30" s="7" t="s">
        <v>23</v>
      </c>
      <c r="B30" s="17" t="s">
        <v>104</v>
      </c>
      <c r="C30" s="2" t="s">
        <v>20</v>
      </c>
      <c r="D30" s="2">
        <v>11</v>
      </c>
      <c r="E30" s="2" t="s">
        <v>22</v>
      </c>
      <c r="F30" s="2" t="s">
        <v>39</v>
      </c>
      <c r="G30" s="2" t="s">
        <v>24</v>
      </c>
      <c r="H30" s="9">
        <f>H31</f>
        <v>30000</v>
      </c>
      <c r="I30" s="9">
        <f t="shared" ref="I30:J30" si="16">I31</f>
        <v>30000</v>
      </c>
      <c r="J30" s="9">
        <f t="shared" si="16"/>
        <v>30000</v>
      </c>
    </row>
    <row r="31" spans="1:10" ht="48" customHeight="1">
      <c r="A31" s="7" t="s">
        <v>25</v>
      </c>
      <c r="B31" s="17" t="s">
        <v>104</v>
      </c>
      <c r="C31" s="2" t="s">
        <v>20</v>
      </c>
      <c r="D31" s="2">
        <v>11</v>
      </c>
      <c r="E31" s="2" t="s">
        <v>22</v>
      </c>
      <c r="F31" s="2" t="s">
        <v>39</v>
      </c>
      <c r="G31" s="2" t="s">
        <v>26</v>
      </c>
      <c r="H31" s="9">
        <v>30000</v>
      </c>
      <c r="I31" s="9">
        <v>30000</v>
      </c>
      <c r="J31" s="9">
        <v>30000</v>
      </c>
    </row>
    <row r="32" spans="1:10" ht="48" customHeight="1">
      <c r="A32" s="7" t="s">
        <v>40</v>
      </c>
      <c r="B32" s="17" t="s">
        <v>104</v>
      </c>
      <c r="C32" s="2" t="s">
        <v>20</v>
      </c>
      <c r="D32" s="2">
        <v>11</v>
      </c>
      <c r="E32" s="2" t="s">
        <v>22</v>
      </c>
      <c r="F32" s="2" t="s">
        <v>41</v>
      </c>
      <c r="G32" s="8" t="s">
        <v>0</v>
      </c>
      <c r="H32" s="9">
        <f>H33</f>
        <v>15000</v>
      </c>
      <c r="I32" s="9">
        <f t="shared" ref="I32:J32" si="17">I33</f>
        <v>15000</v>
      </c>
      <c r="J32" s="9">
        <f t="shared" si="17"/>
        <v>15000</v>
      </c>
    </row>
    <row r="33" spans="1:10" ht="32.25" customHeight="1">
      <c r="A33" s="7" t="s">
        <v>42</v>
      </c>
      <c r="B33" s="17" t="s">
        <v>104</v>
      </c>
      <c r="C33" s="2" t="s">
        <v>20</v>
      </c>
      <c r="D33" s="2">
        <v>11</v>
      </c>
      <c r="E33" s="2" t="s">
        <v>22</v>
      </c>
      <c r="F33" s="2" t="s">
        <v>41</v>
      </c>
      <c r="G33" s="2" t="s">
        <v>43</v>
      </c>
      <c r="H33" s="9">
        <f>H34</f>
        <v>15000</v>
      </c>
      <c r="I33" s="9">
        <f t="shared" ref="I33:J33" si="18">I34</f>
        <v>15000</v>
      </c>
      <c r="J33" s="9">
        <f t="shared" si="18"/>
        <v>15000</v>
      </c>
    </row>
    <row r="34" spans="1:10" ht="31.5" customHeight="1">
      <c r="A34" s="7" t="s">
        <v>44</v>
      </c>
      <c r="B34" s="17" t="s">
        <v>104</v>
      </c>
      <c r="C34" s="2" t="s">
        <v>20</v>
      </c>
      <c r="D34" s="2">
        <v>11</v>
      </c>
      <c r="E34" s="2" t="s">
        <v>22</v>
      </c>
      <c r="F34" s="2" t="s">
        <v>41</v>
      </c>
      <c r="G34" s="2" t="s">
        <v>45</v>
      </c>
      <c r="H34" s="9">
        <v>15000</v>
      </c>
      <c r="I34" s="9">
        <v>15000</v>
      </c>
      <c r="J34" s="9">
        <v>15000</v>
      </c>
    </row>
    <row r="35" spans="1:10" ht="31.5" hidden="1" customHeight="1">
      <c r="A35" s="7" t="s">
        <v>46</v>
      </c>
      <c r="B35" s="17" t="s">
        <v>104</v>
      </c>
      <c r="C35" s="2" t="s">
        <v>20</v>
      </c>
      <c r="D35" s="2" t="s">
        <v>21</v>
      </c>
      <c r="E35" s="2" t="s">
        <v>22</v>
      </c>
      <c r="F35" s="2" t="s">
        <v>47</v>
      </c>
      <c r="G35" s="8" t="s">
        <v>0</v>
      </c>
      <c r="H35" s="9"/>
      <c r="I35" s="9"/>
      <c r="J35" s="9"/>
    </row>
    <row r="36" spans="1:10" ht="48" hidden="1" customHeight="1">
      <c r="A36" s="7" t="s">
        <v>23</v>
      </c>
      <c r="B36" s="17" t="s">
        <v>104</v>
      </c>
      <c r="C36" s="2" t="s">
        <v>20</v>
      </c>
      <c r="D36" s="2" t="s">
        <v>21</v>
      </c>
      <c r="E36" s="2" t="s">
        <v>22</v>
      </c>
      <c r="F36" s="2" t="s">
        <v>47</v>
      </c>
      <c r="G36" s="2" t="s">
        <v>24</v>
      </c>
      <c r="H36" s="9"/>
      <c r="I36" s="9"/>
      <c r="J36" s="9"/>
    </row>
    <row r="37" spans="1:10" ht="48" hidden="1" customHeight="1">
      <c r="A37" s="7" t="s">
        <v>25</v>
      </c>
      <c r="B37" s="17" t="s">
        <v>104</v>
      </c>
      <c r="C37" s="2" t="s">
        <v>20</v>
      </c>
      <c r="D37" s="2" t="s">
        <v>21</v>
      </c>
      <c r="E37" s="2" t="s">
        <v>22</v>
      </c>
      <c r="F37" s="2" t="s">
        <v>47</v>
      </c>
      <c r="G37" s="2" t="s">
        <v>26</v>
      </c>
      <c r="H37" s="9"/>
      <c r="I37" s="9"/>
      <c r="J37" s="9"/>
    </row>
    <row r="38" spans="1:10" ht="48" customHeight="1">
      <c r="A38" s="15" t="s">
        <v>48</v>
      </c>
      <c r="B38" s="17" t="s">
        <v>104</v>
      </c>
      <c r="C38" s="4" t="s">
        <v>20</v>
      </c>
      <c r="D38" s="4">
        <v>15</v>
      </c>
      <c r="E38" s="2"/>
      <c r="F38" s="2"/>
      <c r="G38" s="2"/>
      <c r="H38" s="9">
        <f>H39</f>
        <v>1119810</v>
      </c>
      <c r="I38" s="9">
        <f t="shared" ref="I38:J38" si="19">I39</f>
        <v>1248705</v>
      </c>
      <c r="J38" s="9">
        <f t="shared" si="19"/>
        <v>1588844</v>
      </c>
    </row>
    <row r="39" spans="1:10" ht="48" customHeight="1">
      <c r="A39" s="3" t="s">
        <v>19</v>
      </c>
      <c r="B39" s="17" t="s">
        <v>104</v>
      </c>
      <c r="C39" s="4" t="s">
        <v>20</v>
      </c>
      <c r="D39" s="4">
        <v>15</v>
      </c>
      <c r="E39" s="4" t="s">
        <v>22</v>
      </c>
      <c r="F39" s="5" t="s">
        <v>0</v>
      </c>
      <c r="G39" s="5" t="s">
        <v>0</v>
      </c>
      <c r="H39" s="9">
        <f>H40</f>
        <v>1119810</v>
      </c>
      <c r="I39" s="9">
        <f t="shared" ref="I39:J39" si="20">I40</f>
        <v>1248705</v>
      </c>
      <c r="J39" s="9">
        <f t="shared" si="20"/>
        <v>1588844</v>
      </c>
    </row>
    <row r="40" spans="1:10" ht="140.25" customHeight="1">
      <c r="A40" s="7" t="s">
        <v>110</v>
      </c>
      <c r="B40" s="17" t="s">
        <v>104</v>
      </c>
      <c r="C40" s="2" t="s">
        <v>20</v>
      </c>
      <c r="D40" s="2">
        <v>15</v>
      </c>
      <c r="E40" s="2" t="s">
        <v>22</v>
      </c>
      <c r="F40" s="2" t="s">
        <v>49</v>
      </c>
      <c r="G40" s="8" t="s">
        <v>0</v>
      </c>
      <c r="H40" s="9">
        <f>H41</f>
        <v>1119810</v>
      </c>
      <c r="I40" s="9">
        <f t="shared" ref="I40:J40" si="21">I41</f>
        <v>1248705</v>
      </c>
      <c r="J40" s="9">
        <f t="shared" si="21"/>
        <v>1588844</v>
      </c>
    </row>
    <row r="41" spans="1:10" ht="44.25" customHeight="1">
      <c r="A41" s="7" t="s">
        <v>32</v>
      </c>
      <c r="B41" s="17" t="s">
        <v>104</v>
      </c>
      <c r="C41" s="2" t="s">
        <v>20</v>
      </c>
      <c r="D41" s="2">
        <v>15</v>
      </c>
      <c r="E41" s="2" t="s">
        <v>22</v>
      </c>
      <c r="F41" s="2" t="s">
        <v>49</v>
      </c>
      <c r="G41" s="2" t="s">
        <v>33</v>
      </c>
      <c r="H41" s="9">
        <f>H42</f>
        <v>1119810</v>
      </c>
      <c r="I41" s="9">
        <f t="shared" ref="I41:J41" si="22">I42</f>
        <v>1248705</v>
      </c>
      <c r="J41" s="9">
        <f t="shared" si="22"/>
        <v>1588844</v>
      </c>
    </row>
    <row r="42" spans="1:10" ht="61.5" customHeight="1">
      <c r="A42" s="7" t="s">
        <v>34</v>
      </c>
      <c r="B42" s="17" t="s">
        <v>104</v>
      </c>
      <c r="C42" s="2" t="s">
        <v>20</v>
      </c>
      <c r="D42" s="2">
        <v>15</v>
      </c>
      <c r="E42" s="2" t="s">
        <v>22</v>
      </c>
      <c r="F42" s="2" t="s">
        <v>49</v>
      </c>
      <c r="G42" s="2" t="s">
        <v>35</v>
      </c>
      <c r="H42" s="9">
        <v>1119810</v>
      </c>
      <c r="I42" s="9">
        <v>1248705</v>
      </c>
      <c r="J42" s="9">
        <v>1588844</v>
      </c>
    </row>
    <row r="43" spans="1:10" ht="38.25" hidden="1" customHeight="1">
      <c r="A43" s="7" t="s">
        <v>50</v>
      </c>
      <c r="B43" s="17" t="s">
        <v>104</v>
      </c>
      <c r="C43" s="2" t="s">
        <v>20</v>
      </c>
      <c r="D43" s="2" t="s">
        <v>21</v>
      </c>
      <c r="E43" s="2" t="s">
        <v>22</v>
      </c>
      <c r="F43" s="2" t="s">
        <v>51</v>
      </c>
      <c r="G43" s="8" t="s">
        <v>0</v>
      </c>
      <c r="H43" s="9"/>
      <c r="I43" s="9"/>
      <c r="J43" s="9"/>
    </row>
    <row r="44" spans="1:10" ht="48" hidden="1" customHeight="1">
      <c r="A44" s="7" t="s">
        <v>23</v>
      </c>
      <c r="B44" s="17" t="s">
        <v>104</v>
      </c>
      <c r="C44" s="2" t="s">
        <v>20</v>
      </c>
      <c r="D44" s="2" t="s">
        <v>21</v>
      </c>
      <c r="E44" s="2" t="s">
        <v>22</v>
      </c>
      <c r="F44" s="2" t="s">
        <v>51</v>
      </c>
      <c r="G44" s="2" t="s">
        <v>24</v>
      </c>
      <c r="H44" s="9"/>
      <c r="I44" s="9"/>
      <c r="J44" s="9"/>
    </row>
    <row r="45" spans="1:10" ht="48" hidden="1" customHeight="1">
      <c r="A45" s="7" t="s">
        <v>25</v>
      </c>
      <c r="B45" s="17" t="s">
        <v>104</v>
      </c>
      <c r="C45" s="2" t="s">
        <v>20</v>
      </c>
      <c r="D45" s="2" t="s">
        <v>21</v>
      </c>
      <c r="E45" s="2" t="s">
        <v>22</v>
      </c>
      <c r="F45" s="2" t="s">
        <v>51</v>
      </c>
      <c r="G45" s="2" t="s">
        <v>26</v>
      </c>
      <c r="H45" s="9"/>
      <c r="I45" s="9"/>
      <c r="J45" s="9"/>
    </row>
    <row r="46" spans="1:10" ht="48" customHeight="1">
      <c r="A46" s="15" t="s">
        <v>101</v>
      </c>
      <c r="B46" s="17" t="s">
        <v>104</v>
      </c>
      <c r="C46" s="4" t="s">
        <v>20</v>
      </c>
      <c r="D46" s="4">
        <v>21</v>
      </c>
      <c r="E46" s="2"/>
      <c r="F46" s="2"/>
      <c r="G46" s="2"/>
      <c r="H46" s="9">
        <f>H47</f>
        <v>26149000</v>
      </c>
      <c r="I46" s="9">
        <f t="shared" ref="I46:J46" si="23">I47</f>
        <v>26174000</v>
      </c>
      <c r="J46" s="9">
        <f t="shared" si="23"/>
        <v>26190800</v>
      </c>
    </row>
    <row r="47" spans="1:10" ht="48" customHeight="1">
      <c r="A47" s="3" t="s">
        <v>19</v>
      </c>
      <c r="B47" s="17" t="s">
        <v>104</v>
      </c>
      <c r="C47" s="4" t="s">
        <v>20</v>
      </c>
      <c r="D47" s="4">
        <v>21</v>
      </c>
      <c r="E47" s="4" t="s">
        <v>22</v>
      </c>
      <c r="F47" s="5" t="s">
        <v>0</v>
      </c>
      <c r="G47" s="5" t="s">
        <v>0</v>
      </c>
      <c r="H47" s="9">
        <f>H48+H51+H54</f>
        <v>26149000</v>
      </c>
      <c r="I47" s="9">
        <f t="shared" ref="I47:J47" si="24">I48+I51+I54</f>
        <v>26174000</v>
      </c>
      <c r="J47" s="9">
        <f t="shared" si="24"/>
        <v>26190800</v>
      </c>
    </row>
    <row r="48" spans="1:10" ht="31.5" customHeight="1">
      <c r="A48" s="7" t="s">
        <v>113</v>
      </c>
      <c r="B48" s="17" t="s">
        <v>104</v>
      </c>
      <c r="C48" s="2" t="s">
        <v>20</v>
      </c>
      <c r="D48" s="2">
        <v>21</v>
      </c>
      <c r="E48" s="2" t="s">
        <v>22</v>
      </c>
      <c r="F48" s="2" t="s">
        <v>52</v>
      </c>
      <c r="G48" s="8" t="s">
        <v>0</v>
      </c>
      <c r="H48" s="9">
        <f>H49</f>
        <v>375000</v>
      </c>
      <c r="I48" s="9">
        <f t="shared" ref="I48:J48" si="25">I49</f>
        <v>400000</v>
      </c>
      <c r="J48" s="9">
        <f t="shared" si="25"/>
        <v>416800</v>
      </c>
    </row>
    <row r="49" spans="1:10" ht="48" customHeight="1">
      <c r="A49" s="7" t="s">
        <v>23</v>
      </c>
      <c r="B49" s="17" t="s">
        <v>104</v>
      </c>
      <c r="C49" s="2" t="s">
        <v>20</v>
      </c>
      <c r="D49" s="2">
        <v>21</v>
      </c>
      <c r="E49" s="2" t="s">
        <v>22</v>
      </c>
      <c r="F49" s="2" t="s">
        <v>52</v>
      </c>
      <c r="G49" s="2" t="s">
        <v>24</v>
      </c>
      <c r="H49" s="9">
        <f>H50</f>
        <v>375000</v>
      </c>
      <c r="I49" s="9">
        <f t="shared" ref="I49:J49" si="26">I50</f>
        <v>400000</v>
      </c>
      <c r="J49" s="9">
        <f t="shared" si="26"/>
        <v>416800</v>
      </c>
    </row>
    <row r="50" spans="1:10" ht="48" customHeight="1">
      <c r="A50" s="7" t="s">
        <v>25</v>
      </c>
      <c r="B50" s="17" t="s">
        <v>104</v>
      </c>
      <c r="C50" s="2" t="s">
        <v>20</v>
      </c>
      <c r="D50" s="2">
        <v>21</v>
      </c>
      <c r="E50" s="2" t="s">
        <v>22</v>
      </c>
      <c r="F50" s="2" t="s">
        <v>52</v>
      </c>
      <c r="G50" s="2" t="s">
        <v>26</v>
      </c>
      <c r="H50" s="9">
        <v>375000</v>
      </c>
      <c r="I50" s="9">
        <v>400000</v>
      </c>
      <c r="J50" s="9">
        <v>416800</v>
      </c>
    </row>
    <row r="51" spans="1:10" ht="130.35" customHeight="1">
      <c r="A51" s="7" t="s">
        <v>53</v>
      </c>
      <c r="B51" s="17" t="s">
        <v>104</v>
      </c>
      <c r="C51" s="2" t="s">
        <v>20</v>
      </c>
      <c r="D51" s="2">
        <v>21</v>
      </c>
      <c r="E51" s="2" t="s">
        <v>22</v>
      </c>
      <c r="F51" s="2" t="s">
        <v>54</v>
      </c>
      <c r="G51" s="8" t="s">
        <v>0</v>
      </c>
      <c r="H51" s="9">
        <f>H52</f>
        <v>22618000</v>
      </c>
      <c r="I51" s="9">
        <f t="shared" ref="I51:J51" si="27">I52</f>
        <v>22618000</v>
      </c>
      <c r="J51" s="9">
        <f t="shared" si="27"/>
        <v>22618000</v>
      </c>
    </row>
    <row r="52" spans="1:10" ht="41.25" customHeight="1">
      <c r="A52" s="7" t="s">
        <v>32</v>
      </c>
      <c r="B52" s="17" t="s">
        <v>104</v>
      </c>
      <c r="C52" s="2" t="s">
        <v>20</v>
      </c>
      <c r="D52" s="2">
        <v>21</v>
      </c>
      <c r="E52" s="2" t="s">
        <v>22</v>
      </c>
      <c r="F52" s="2" t="s">
        <v>54</v>
      </c>
      <c r="G52" s="2" t="s">
        <v>33</v>
      </c>
      <c r="H52" s="9">
        <f>H53</f>
        <v>22618000</v>
      </c>
      <c r="I52" s="9">
        <f t="shared" ref="I52:J52" si="28">I53</f>
        <v>22618000</v>
      </c>
      <c r="J52" s="9">
        <f t="shared" si="28"/>
        <v>22618000</v>
      </c>
    </row>
    <row r="53" spans="1:10" ht="42" customHeight="1">
      <c r="A53" s="7" t="s">
        <v>34</v>
      </c>
      <c r="B53" s="17" t="s">
        <v>104</v>
      </c>
      <c r="C53" s="2" t="s">
        <v>20</v>
      </c>
      <c r="D53" s="2">
        <v>21</v>
      </c>
      <c r="E53" s="2" t="s">
        <v>22</v>
      </c>
      <c r="F53" s="2" t="s">
        <v>54</v>
      </c>
      <c r="G53" s="2" t="s">
        <v>35</v>
      </c>
      <c r="H53" s="9">
        <v>22618000</v>
      </c>
      <c r="I53" s="9">
        <v>22618000</v>
      </c>
      <c r="J53" s="9">
        <v>22618000</v>
      </c>
    </row>
    <row r="54" spans="1:10" ht="163.35" customHeight="1">
      <c r="A54" s="7" t="s">
        <v>55</v>
      </c>
      <c r="B54" s="17" t="s">
        <v>104</v>
      </c>
      <c r="C54" s="2" t="s">
        <v>20</v>
      </c>
      <c r="D54" s="2">
        <v>21</v>
      </c>
      <c r="E54" s="2" t="s">
        <v>22</v>
      </c>
      <c r="F54" s="2" t="s">
        <v>56</v>
      </c>
      <c r="G54" s="8" t="s">
        <v>0</v>
      </c>
      <c r="H54" s="9">
        <f>H55</f>
        <v>3156000</v>
      </c>
      <c r="I54" s="9">
        <f t="shared" ref="I54:J54" si="29">I55</f>
        <v>3156000</v>
      </c>
      <c r="J54" s="9">
        <f t="shared" si="29"/>
        <v>3156000</v>
      </c>
    </row>
    <row r="55" spans="1:10" ht="50.25" customHeight="1">
      <c r="A55" s="7" t="s">
        <v>32</v>
      </c>
      <c r="B55" s="17" t="s">
        <v>104</v>
      </c>
      <c r="C55" s="2" t="s">
        <v>20</v>
      </c>
      <c r="D55" s="2">
        <v>21</v>
      </c>
      <c r="E55" s="2" t="s">
        <v>22</v>
      </c>
      <c r="F55" s="2" t="s">
        <v>56</v>
      </c>
      <c r="G55" s="2" t="s">
        <v>33</v>
      </c>
      <c r="H55" s="9">
        <f>H56</f>
        <v>3156000</v>
      </c>
      <c r="I55" s="9">
        <f t="shared" ref="I55:J55" si="30">I56</f>
        <v>3156000</v>
      </c>
      <c r="J55" s="9">
        <f t="shared" si="30"/>
        <v>3156000</v>
      </c>
    </row>
    <row r="56" spans="1:10" ht="47.25" customHeight="1">
      <c r="A56" s="7" t="s">
        <v>34</v>
      </c>
      <c r="B56" s="17" t="s">
        <v>104</v>
      </c>
      <c r="C56" s="2" t="s">
        <v>20</v>
      </c>
      <c r="D56" s="2">
        <v>21</v>
      </c>
      <c r="E56" s="2" t="s">
        <v>22</v>
      </c>
      <c r="F56" s="2" t="s">
        <v>56</v>
      </c>
      <c r="G56" s="2" t="s">
        <v>35</v>
      </c>
      <c r="H56" s="9">
        <v>3156000</v>
      </c>
      <c r="I56" s="9">
        <v>3156000</v>
      </c>
      <c r="J56" s="9">
        <v>3156000</v>
      </c>
    </row>
    <row r="57" spans="1:10" ht="93" customHeight="1">
      <c r="A57" s="15" t="s">
        <v>102</v>
      </c>
      <c r="B57" s="17" t="s">
        <v>104</v>
      </c>
      <c r="C57" s="4" t="s">
        <v>20</v>
      </c>
      <c r="D57" s="4">
        <v>71</v>
      </c>
      <c r="E57" s="2"/>
      <c r="F57" s="2"/>
      <c r="G57" s="2"/>
      <c r="H57" s="9">
        <f>H58</f>
        <v>200000</v>
      </c>
      <c r="I57" s="9">
        <f t="shared" ref="I57:J57" si="31">I58</f>
        <v>200000</v>
      </c>
      <c r="J57" s="9">
        <f t="shared" si="31"/>
        <v>200000</v>
      </c>
    </row>
    <row r="58" spans="1:10" ht="47.25" customHeight="1">
      <c r="A58" s="3" t="s">
        <v>19</v>
      </c>
      <c r="B58" s="17" t="s">
        <v>104</v>
      </c>
      <c r="C58" s="4" t="s">
        <v>20</v>
      </c>
      <c r="D58" s="4">
        <v>71</v>
      </c>
      <c r="E58" s="4" t="s">
        <v>22</v>
      </c>
      <c r="F58" s="5" t="s">
        <v>0</v>
      </c>
      <c r="G58" s="5" t="s">
        <v>0</v>
      </c>
      <c r="H58" s="9">
        <f>H59</f>
        <v>200000</v>
      </c>
      <c r="I58" s="9">
        <f t="shared" ref="I58:J58" si="32">I59</f>
        <v>200000</v>
      </c>
      <c r="J58" s="9">
        <f t="shared" si="32"/>
        <v>200000</v>
      </c>
    </row>
    <row r="59" spans="1:10" ht="90" customHeight="1">
      <c r="A59" s="7" t="s">
        <v>108</v>
      </c>
      <c r="B59" s="17" t="s">
        <v>104</v>
      </c>
      <c r="C59" s="2" t="s">
        <v>20</v>
      </c>
      <c r="D59" s="2">
        <v>71</v>
      </c>
      <c r="E59" s="2" t="s">
        <v>22</v>
      </c>
      <c r="F59" s="2" t="s">
        <v>57</v>
      </c>
      <c r="G59" s="8" t="s">
        <v>0</v>
      </c>
      <c r="H59" s="9">
        <f>H60</f>
        <v>200000</v>
      </c>
      <c r="I59" s="9">
        <f t="shared" ref="I59:J59" si="33">I60</f>
        <v>200000</v>
      </c>
      <c r="J59" s="9">
        <f t="shared" si="33"/>
        <v>200000</v>
      </c>
    </row>
    <row r="60" spans="1:10" ht="48" customHeight="1">
      <c r="A60" s="7" t="s">
        <v>23</v>
      </c>
      <c r="B60" s="17" t="s">
        <v>104</v>
      </c>
      <c r="C60" s="2" t="s">
        <v>20</v>
      </c>
      <c r="D60" s="2">
        <v>71</v>
      </c>
      <c r="E60" s="2" t="s">
        <v>22</v>
      </c>
      <c r="F60" s="2" t="s">
        <v>57</v>
      </c>
      <c r="G60" s="2" t="s">
        <v>24</v>
      </c>
      <c r="H60" s="9">
        <f>H61</f>
        <v>200000</v>
      </c>
      <c r="I60" s="9">
        <f t="shared" ref="I60:J60" si="34">I61</f>
        <v>200000</v>
      </c>
      <c r="J60" s="9">
        <f t="shared" si="34"/>
        <v>200000</v>
      </c>
    </row>
    <row r="61" spans="1:10" ht="48" customHeight="1">
      <c r="A61" s="7" t="s">
        <v>25</v>
      </c>
      <c r="B61" s="17" t="s">
        <v>104</v>
      </c>
      <c r="C61" s="2" t="s">
        <v>20</v>
      </c>
      <c r="D61" s="2">
        <v>71</v>
      </c>
      <c r="E61" s="2" t="s">
        <v>22</v>
      </c>
      <c r="F61" s="2" t="s">
        <v>57</v>
      </c>
      <c r="G61" s="2" t="s">
        <v>26</v>
      </c>
      <c r="H61" s="9">
        <v>200000</v>
      </c>
      <c r="I61" s="9">
        <v>200000</v>
      </c>
      <c r="J61" s="9">
        <v>200000</v>
      </c>
    </row>
    <row r="62" spans="1:10" ht="15.4" hidden="1" customHeight="1">
      <c r="A62" s="7" t="s">
        <v>58</v>
      </c>
      <c r="B62" s="17" t="s">
        <v>104</v>
      </c>
      <c r="C62" s="2" t="s">
        <v>20</v>
      </c>
      <c r="D62" s="2" t="s">
        <v>21</v>
      </c>
      <c r="E62" s="2" t="s">
        <v>22</v>
      </c>
      <c r="F62" s="2" t="s">
        <v>59</v>
      </c>
      <c r="G62" s="8" t="s">
        <v>0</v>
      </c>
      <c r="H62" s="9"/>
      <c r="I62" s="9"/>
      <c r="J62" s="9"/>
    </row>
    <row r="63" spans="1:10" ht="14.45" hidden="1" customHeight="1">
      <c r="A63" s="7" t="s">
        <v>42</v>
      </c>
      <c r="B63" s="17" t="s">
        <v>104</v>
      </c>
      <c r="C63" s="2" t="s">
        <v>20</v>
      </c>
      <c r="D63" s="2" t="s">
        <v>21</v>
      </c>
      <c r="E63" s="2" t="s">
        <v>22</v>
      </c>
      <c r="F63" s="2" t="s">
        <v>59</v>
      </c>
      <c r="G63" s="2" t="s">
        <v>43</v>
      </c>
      <c r="H63" s="9"/>
      <c r="I63" s="9"/>
      <c r="J63" s="9"/>
    </row>
    <row r="64" spans="1:10" ht="14.45" hidden="1" customHeight="1">
      <c r="A64" s="7" t="s">
        <v>60</v>
      </c>
      <c r="B64" s="17" t="s">
        <v>104</v>
      </c>
      <c r="C64" s="2" t="s">
        <v>20</v>
      </c>
      <c r="D64" s="2" t="s">
        <v>21</v>
      </c>
      <c r="E64" s="2" t="s">
        <v>22</v>
      </c>
      <c r="F64" s="2" t="s">
        <v>59</v>
      </c>
      <c r="G64" s="2" t="s">
        <v>61</v>
      </c>
      <c r="H64" s="9"/>
      <c r="I64" s="9"/>
      <c r="J64" s="9"/>
    </row>
    <row r="65" spans="1:10" ht="81" hidden="1" customHeight="1">
      <c r="A65" s="3" t="s">
        <v>68</v>
      </c>
      <c r="B65" s="17" t="s">
        <v>104</v>
      </c>
      <c r="C65" s="4" t="s">
        <v>20</v>
      </c>
      <c r="D65" s="4" t="s">
        <v>69</v>
      </c>
      <c r="E65" s="10" t="s">
        <v>0</v>
      </c>
      <c r="F65" s="10" t="s">
        <v>0</v>
      </c>
      <c r="G65" s="10" t="s">
        <v>0</v>
      </c>
      <c r="H65" s="6"/>
      <c r="I65" s="6"/>
      <c r="J65" s="6"/>
    </row>
    <row r="66" spans="1:10" ht="31.5" hidden="1" customHeight="1">
      <c r="A66" s="3" t="s">
        <v>19</v>
      </c>
      <c r="B66" s="17" t="s">
        <v>104</v>
      </c>
      <c r="C66" s="4" t="s">
        <v>20</v>
      </c>
      <c r="D66" s="4" t="s">
        <v>69</v>
      </c>
      <c r="E66" s="4" t="s">
        <v>22</v>
      </c>
      <c r="F66" s="5" t="s">
        <v>0</v>
      </c>
      <c r="G66" s="5" t="s">
        <v>0</v>
      </c>
      <c r="H66" s="6"/>
      <c r="I66" s="6"/>
      <c r="J66" s="6"/>
    </row>
    <row r="67" spans="1:10" ht="31.5" hidden="1" customHeight="1">
      <c r="A67" s="7" t="s">
        <v>70</v>
      </c>
      <c r="B67" s="17" t="s">
        <v>104</v>
      </c>
      <c r="C67" s="2" t="s">
        <v>20</v>
      </c>
      <c r="D67" s="2" t="s">
        <v>69</v>
      </c>
      <c r="E67" s="2" t="s">
        <v>22</v>
      </c>
      <c r="F67" s="2" t="s">
        <v>71</v>
      </c>
      <c r="G67" s="8" t="s">
        <v>0</v>
      </c>
      <c r="H67" s="9"/>
      <c r="I67" s="9"/>
      <c r="J67" s="9"/>
    </row>
    <row r="68" spans="1:10" ht="48" hidden="1" customHeight="1">
      <c r="A68" s="7" t="s">
        <v>23</v>
      </c>
      <c r="B68" s="17" t="s">
        <v>104</v>
      </c>
      <c r="C68" s="2" t="s">
        <v>20</v>
      </c>
      <c r="D68" s="2" t="s">
        <v>69</v>
      </c>
      <c r="E68" s="2" t="s">
        <v>22</v>
      </c>
      <c r="F68" s="2" t="s">
        <v>71</v>
      </c>
      <c r="G68" s="2" t="s">
        <v>24</v>
      </c>
      <c r="H68" s="9"/>
      <c r="I68" s="9"/>
      <c r="J68" s="9"/>
    </row>
    <row r="69" spans="1:10" ht="48" hidden="1" customHeight="1">
      <c r="A69" s="7" t="s">
        <v>25</v>
      </c>
      <c r="B69" s="17" t="s">
        <v>104</v>
      </c>
      <c r="C69" s="2" t="s">
        <v>20</v>
      </c>
      <c r="D69" s="2" t="s">
        <v>69</v>
      </c>
      <c r="E69" s="2" t="s">
        <v>22</v>
      </c>
      <c r="F69" s="2" t="s">
        <v>71</v>
      </c>
      <c r="G69" s="2" t="s">
        <v>26</v>
      </c>
      <c r="H69" s="9"/>
      <c r="I69" s="9"/>
      <c r="J69" s="9"/>
    </row>
    <row r="70" spans="1:10" ht="97.5" customHeight="1">
      <c r="A70" s="3" t="s">
        <v>72</v>
      </c>
      <c r="B70" s="17" t="s">
        <v>104</v>
      </c>
      <c r="C70" s="4" t="s">
        <v>20</v>
      </c>
      <c r="D70" s="4" t="s">
        <v>73</v>
      </c>
      <c r="E70" s="10" t="s">
        <v>0</v>
      </c>
      <c r="F70" s="10" t="s">
        <v>0</v>
      </c>
      <c r="G70" s="10" t="s">
        <v>0</v>
      </c>
      <c r="H70" s="6">
        <f>H71</f>
        <v>19975732.859999999</v>
      </c>
      <c r="I70" s="6">
        <f t="shared" ref="I70:J70" si="35">I71</f>
        <v>21852691.460000001</v>
      </c>
      <c r="J70" s="6">
        <f t="shared" si="35"/>
        <v>23924286.460000001</v>
      </c>
    </row>
    <row r="71" spans="1:10" ht="31.5" customHeight="1">
      <c r="A71" s="3" t="s">
        <v>19</v>
      </c>
      <c r="B71" s="17" t="s">
        <v>104</v>
      </c>
      <c r="C71" s="4" t="s">
        <v>20</v>
      </c>
      <c r="D71" s="4" t="s">
        <v>73</v>
      </c>
      <c r="E71" s="4" t="s">
        <v>22</v>
      </c>
      <c r="F71" s="5" t="s">
        <v>0</v>
      </c>
      <c r="G71" s="5" t="s">
        <v>0</v>
      </c>
      <c r="H71" s="6">
        <f>H75+H78+H83+H88+H93+H96+H99</f>
        <v>19975732.859999999</v>
      </c>
      <c r="I71" s="6">
        <f t="shared" ref="I71:J71" si="36">I75+I78+I83+I88+I93+I96+I99</f>
        <v>21852691.460000001</v>
      </c>
      <c r="J71" s="6">
        <f t="shared" si="36"/>
        <v>23924286.460000001</v>
      </c>
    </row>
    <row r="72" spans="1:10" ht="31.5" hidden="1" customHeight="1">
      <c r="A72" s="7" t="s">
        <v>74</v>
      </c>
      <c r="B72" s="17" t="s">
        <v>104</v>
      </c>
      <c r="C72" s="2" t="s">
        <v>20</v>
      </c>
      <c r="D72" s="2" t="s">
        <v>73</v>
      </c>
      <c r="E72" s="2" t="s">
        <v>22</v>
      </c>
      <c r="F72" s="2" t="s">
        <v>75</v>
      </c>
      <c r="G72" s="8" t="s">
        <v>0</v>
      </c>
      <c r="H72" s="9"/>
      <c r="I72" s="9"/>
      <c r="J72" s="9"/>
    </row>
    <row r="73" spans="1:10" ht="48" hidden="1" customHeight="1">
      <c r="A73" s="7" t="s">
        <v>27</v>
      </c>
      <c r="B73" s="17" t="s">
        <v>104</v>
      </c>
      <c r="C73" s="2" t="s">
        <v>20</v>
      </c>
      <c r="D73" s="2" t="s">
        <v>73</v>
      </c>
      <c r="E73" s="2" t="s">
        <v>22</v>
      </c>
      <c r="F73" s="2" t="s">
        <v>75</v>
      </c>
      <c r="G73" s="2" t="s">
        <v>28</v>
      </c>
      <c r="H73" s="9"/>
      <c r="I73" s="9"/>
      <c r="J73" s="9"/>
    </row>
    <row r="74" spans="1:10" ht="14.45" hidden="1" customHeight="1">
      <c r="A74" s="7" t="s">
        <v>29</v>
      </c>
      <c r="B74" s="17" t="s">
        <v>104</v>
      </c>
      <c r="C74" s="2" t="s">
        <v>20</v>
      </c>
      <c r="D74" s="2" t="s">
        <v>73</v>
      </c>
      <c r="E74" s="2" t="s">
        <v>22</v>
      </c>
      <c r="F74" s="2" t="s">
        <v>75</v>
      </c>
      <c r="G74" s="2" t="s">
        <v>30</v>
      </c>
      <c r="H74" s="9"/>
      <c r="I74" s="9"/>
      <c r="J74" s="9"/>
    </row>
    <row r="75" spans="1:10" ht="31.5" customHeight="1">
      <c r="A75" s="7" t="s">
        <v>76</v>
      </c>
      <c r="B75" s="17" t="s">
        <v>104</v>
      </c>
      <c r="C75" s="2" t="s">
        <v>20</v>
      </c>
      <c r="D75" s="2" t="s">
        <v>73</v>
      </c>
      <c r="E75" s="2" t="s">
        <v>22</v>
      </c>
      <c r="F75" s="2" t="s">
        <v>77</v>
      </c>
      <c r="G75" s="8" t="s">
        <v>0</v>
      </c>
      <c r="H75" s="9">
        <f>H76</f>
        <v>7950000</v>
      </c>
      <c r="I75" s="9">
        <f t="shared" ref="I75:J75" si="37">I76</f>
        <v>8391000</v>
      </c>
      <c r="J75" s="9">
        <f t="shared" si="37"/>
        <v>8703550</v>
      </c>
    </row>
    <row r="76" spans="1:10" ht="48" customHeight="1">
      <c r="A76" s="7" t="s">
        <v>23</v>
      </c>
      <c r="B76" s="17" t="s">
        <v>104</v>
      </c>
      <c r="C76" s="2" t="s">
        <v>20</v>
      </c>
      <c r="D76" s="2" t="s">
        <v>73</v>
      </c>
      <c r="E76" s="2" t="s">
        <v>22</v>
      </c>
      <c r="F76" s="2" t="s">
        <v>77</v>
      </c>
      <c r="G76" s="2" t="s">
        <v>24</v>
      </c>
      <c r="H76" s="9">
        <f>H77</f>
        <v>7950000</v>
      </c>
      <c r="I76" s="9">
        <f t="shared" ref="I76:J76" si="38">I77</f>
        <v>8391000</v>
      </c>
      <c r="J76" s="9">
        <f t="shared" si="38"/>
        <v>8703550</v>
      </c>
    </row>
    <row r="77" spans="1:10" ht="48" customHeight="1">
      <c r="A77" s="7" t="s">
        <v>25</v>
      </c>
      <c r="B77" s="17" t="s">
        <v>104</v>
      </c>
      <c r="C77" s="2" t="s">
        <v>20</v>
      </c>
      <c r="D77" s="2" t="s">
        <v>73</v>
      </c>
      <c r="E77" s="2" t="s">
        <v>22</v>
      </c>
      <c r="F77" s="2" t="s">
        <v>77</v>
      </c>
      <c r="G77" s="2" t="s">
        <v>26</v>
      </c>
      <c r="H77" s="9">
        <v>7950000</v>
      </c>
      <c r="I77" s="9">
        <v>8391000</v>
      </c>
      <c r="J77" s="9">
        <v>8703550</v>
      </c>
    </row>
    <row r="78" spans="1:10" ht="31.5" customHeight="1">
      <c r="A78" s="7" t="s">
        <v>78</v>
      </c>
      <c r="B78" s="17" t="s">
        <v>104</v>
      </c>
      <c r="C78" s="2" t="s">
        <v>20</v>
      </c>
      <c r="D78" s="2" t="s">
        <v>73</v>
      </c>
      <c r="E78" s="2" t="s">
        <v>22</v>
      </c>
      <c r="F78" s="2" t="s">
        <v>79</v>
      </c>
      <c r="G78" s="8" t="s">
        <v>0</v>
      </c>
      <c r="H78" s="9">
        <f>H79</f>
        <v>200000</v>
      </c>
      <c r="I78" s="9">
        <f t="shared" ref="I78:J78" si="39">I79</f>
        <v>215800</v>
      </c>
      <c r="J78" s="9">
        <f t="shared" si="39"/>
        <v>228550</v>
      </c>
    </row>
    <row r="79" spans="1:10" ht="48" customHeight="1">
      <c r="A79" s="7" t="s">
        <v>23</v>
      </c>
      <c r="B79" s="17" t="s">
        <v>104</v>
      </c>
      <c r="C79" s="2" t="s">
        <v>20</v>
      </c>
      <c r="D79" s="2" t="s">
        <v>73</v>
      </c>
      <c r="E79" s="2" t="s">
        <v>22</v>
      </c>
      <c r="F79" s="2" t="s">
        <v>79</v>
      </c>
      <c r="G79" s="2" t="s">
        <v>24</v>
      </c>
      <c r="H79" s="9">
        <f>H80</f>
        <v>200000</v>
      </c>
      <c r="I79" s="9">
        <f t="shared" ref="I79:J79" si="40">I80</f>
        <v>215800</v>
      </c>
      <c r="J79" s="9">
        <f t="shared" si="40"/>
        <v>228550</v>
      </c>
    </row>
    <row r="80" spans="1:10" ht="48" customHeight="1">
      <c r="A80" s="7" t="s">
        <v>25</v>
      </c>
      <c r="B80" s="17" t="s">
        <v>104</v>
      </c>
      <c r="C80" s="2" t="s">
        <v>20</v>
      </c>
      <c r="D80" s="2" t="s">
        <v>73</v>
      </c>
      <c r="E80" s="2" t="s">
        <v>22</v>
      </c>
      <c r="F80" s="2" t="s">
        <v>79</v>
      </c>
      <c r="G80" s="2" t="s">
        <v>26</v>
      </c>
      <c r="H80" s="9">
        <v>200000</v>
      </c>
      <c r="I80" s="9">
        <v>215800</v>
      </c>
      <c r="J80" s="9">
        <v>228550</v>
      </c>
    </row>
    <row r="81" spans="1:10" ht="14.45" hidden="1" customHeight="1">
      <c r="A81" s="7" t="s">
        <v>42</v>
      </c>
      <c r="B81" s="17" t="s">
        <v>104</v>
      </c>
      <c r="C81" s="2" t="s">
        <v>20</v>
      </c>
      <c r="D81" s="2" t="s">
        <v>73</v>
      </c>
      <c r="E81" s="2" t="s">
        <v>22</v>
      </c>
      <c r="F81" s="2" t="s">
        <v>79</v>
      </c>
      <c r="G81" s="2" t="s">
        <v>43</v>
      </c>
      <c r="H81" s="9"/>
      <c r="I81" s="9"/>
      <c r="J81" s="9"/>
    </row>
    <row r="82" spans="1:10" ht="97.5" hidden="1" customHeight="1">
      <c r="A82" s="7" t="s">
        <v>80</v>
      </c>
      <c r="B82" s="17" t="s">
        <v>104</v>
      </c>
      <c r="C82" s="2" t="s">
        <v>20</v>
      </c>
      <c r="D82" s="2" t="s">
        <v>73</v>
      </c>
      <c r="E82" s="2" t="s">
        <v>22</v>
      </c>
      <c r="F82" s="2" t="s">
        <v>79</v>
      </c>
      <c r="G82" s="2" t="s">
        <v>81</v>
      </c>
      <c r="H82" s="9"/>
      <c r="I82" s="9"/>
      <c r="J82" s="9"/>
    </row>
    <row r="83" spans="1:10" ht="33.75" customHeight="1">
      <c r="A83" s="7" t="s">
        <v>82</v>
      </c>
      <c r="B83" s="17" t="s">
        <v>104</v>
      </c>
      <c r="C83" s="2" t="s">
        <v>20</v>
      </c>
      <c r="D83" s="2" t="s">
        <v>73</v>
      </c>
      <c r="E83" s="2" t="s">
        <v>22</v>
      </c>
      <c r="F83" s="2" t="s">
        <v>83</v>
      </c>
      <c r="G83" s="8" t="s">
        <v>0</v>
      </c>
      <c r="H83" s="9">
        <f>H84</f>
        <v>8110732.8600000003</v>
      </c>
      <c r="I83" s="9">
        <f t="shared" ref="I83:J83" si="41">I84</f>
        <v>9319041.4600000009</v>
      </c>
      <c r="J83" s="9">
        <f t="shared" si="41"/>
        <v>11055786.460000001</v>
      </c>
    </row>
    <row r="84" spans="1:10" ht="48" customHeight="1">
      <c r="A84" s="7" t="s">
        <v>23</v>
      </c>
      <c r="B84" s="17" t="s">
        <v>104</v>
      </c>
      <c r="C84" s="2" t="s">
        <v>20</v>
      </c>
      <c r="D84" s="2" t="s">
        <v>73</v>
      </c>
      <c r="E84" s="2" t="s">
        <v>22</v>
      </c>
      <c r="F84" s="2" t="s">
        <v>83</v>
      </c>
      <c r="G84" s="2" t="s">
        <v>24</v>
      </c>
      <c r="H84" s="9">
        <f>H85</f>
        <v>8110732.8600000003</v>
      </c>
      <c r="I84" s="9">
        <f t="shared" ref="I84:J84" si="42">I85</f>
        <v>9319041.4600000009</v>
      </c>
      <c r="J84" s="9">
        <f t="shared" si="42"/>
        <v>11055786.460000001</v>
      </c>
    </row>
    <row r="85" spans="1:10" ht="48" customHeight="1">
      <c r="A85" s="7" t="s">
        <v>25</v>
      </c>
      <c r="B85" s="17" t="s">
        <v>104</v>
      </c>
      <c r="C85" s="2" t="s">
        <v>20</v>
      </c>
      <c r="D85" s="2" t="s">
        <v>73</v>
      </c>
      <c r="E85" s="2" t="s">
        <v>22</v>
      </c>
      <c r="F85" s="2" t="s">
        <v>83</v>
      </c>
      <c r="G85" s="2" t="s">
        <v>26</v>
      </c>
      <c r="H85" s="9">
        <v>8110732.8600000003</v>
      </c>
      <c r="I85" s="9">
        <v>9319041.4600000009</v>
      </c>
      <c r="J85" s="9">
        <v>11055786.460000001</v>
      </c>
    </row>
    <row r="86" spans="1:10" ht="14.45" hidden="1" customHeight="1">
      <c r="A86" s="7" t="s">
        <v>42</v>
      </c>
      <c r="B86" s="17" t="s">
        <v>104</v>
      </c>
      <c r="C86" s="2" t="s">
        <v>20</v>
      </c>
      <c r="D86" s="2" t="s">
        <v>73</v>
      </c>
      <c r="E86" s="2" t="s">
        <v>22</v>
      </c>
      <c r="F86" s="2" t="s">
        <v>83</v>
      </c>
      <c r="G86" s="2" t="s">
        <v>43</v>
      </c>
      <c r="H86" s="9"/>
      <c r="I86" s="9"/>
      <c r="J86" s="9"/>
    </row>
    <row r="87" spans="1:10" ht="97.5" hidden="1" customHeight="1">
      <c r="A87" s="7" t="s">
        <v>80</v>
      </c>
      <c r="B87" s="17" t="s">
        <v>104</v>
      </c>
      <c r="C87" s="2" t="s">
        <v>20</v>
      </c>
      <c r="D87" s="2" t="s">
        <v>73</v>
      </c>
      <c r="E87" s="2" t="s">
        <v>22</v>
      </c>
      <c r="F87" s="2" t="s">
        <v>83</v>
      </c>
      <c r="G87" s="2" t="s">
        <v>81</v>
      </c>
      <c r="H87" s="9"/>
      <c r="I87" s="9"/>
      <c r="J87" s="9"/>
    </row>
    <row r="88" spans="1:10" ht="31.5" customHeight="1">
      <c r="A88" s="7" t="s">
        <v>84</v>
      </c>
      <c r="B88" s="17" t="s">
        <v>104</v>
      </c>
      <c r="C88" s="2" t="s">
        <v>20</v>
      </c>
      <c r="D88" s="2" t="s">
        <v>73</v>
      </c>
      <c r="E88" s="2" t="s">
        <v>22</v>
      </c>
      <c r="F88" s="2" t="s">
        <v>85</v>
      </c>
      <c r="G88" s="8" t="s">
        <v>0</v>
      </c>
      <c r="H88" s="9">
        <f>H89</f>
        <v>1750000</v>
      </c>
      <c r="I88" s="9">
        <f t="shared" ref="I88:J88" si="43">I89</f>
        <v>1761850</v>
      </c>
      <c r="J88" s="9">
        <f t="shared" si="43"/>
        <v>1771400</v>
      </c>
    </row>
    <row r="89" spans="1:10" ht="48" customHeight="1">
      <c r="A89" s="7" t="s">
        <v>23</v>
      </c>
      <c r="B89" s="17" t="s">
        <v>104</v>
      </c>
      <c r="C89" s="2" t="s">
        <v>20</v>
      </c>
      <c r="D89" s="2" t="s">
        <v>73</v>
      </c>
      <c r="E89" s="2" t="s">
        <v>22</v>
      </c>
      <c r="F89" s="2" t="s">
        <v>85</v>
      </c>
      <c r="G89" s="2" t="s">
        <v>24</v>
      </c>
      <c r="H89" s="9">
        <f>H90</f>
        <v>1750000</v>
      </c>
      <c r="I89" s="9">
        <f t="shared" ref="I89:J89" si="44">I90</f>
        <v>1761850</v>
      </c>
      <c r="J89" s="9">
        <f t="shared" si="44"/>
        <v>1771400</v>
      </c>
    </row>
    <row r="90" spans="1:10" ht="48" customHeight="1">
      <c r="A90" s="7" t="s">
        <v>25</v>
      </c>
      <c r="B90" s="17" t="s">
        <v>104</v>
      </c>
      <c r="C90" s="2" t="s">
        <v>20</v>
      </c>
      <c r="D90" s="2" t="s">
        <v>73</v>
      </c>
      <c r="E90" s="2" t="s">
        <v>22</v>
      </c>
      <c r="F90" s="2" t="s">
        <v>85</v>
      </c>
      <c r="G90" s="2" t="s">
        <v>26</v>
      </c>
      <c r="H90" s="9">
        <v>1750000</v>
      </c>
      <c r="I90" s="9">
        <v>1761850</v>
      </c>
      <c r="J90" s="9">
        <v>1771400</v>
      </c>
    </row>
    <row r="91" spans="1:10" ht="14.45" hidden="1" customHeight="1">
      <c r="A91" s="7" t="s">
        <v>42</v>
      </c>
      <c r="B91" s="17" t="s">
        <v>104</v>
      </c>
      <c r="C91" s="2" t="s">
        <v>20</v>
      </c>
      <c r="D91" s="2" t="s">
        <v>73</v>
      </c>
      <c r="E91" s="2" t="s">
        <v>22</v>
      </c>
      <c r="F91" s="2" t="s">
        <v>85</v>
      </c>
      <c r="G91" s="2" t="s">
        <v>43</v>
      </c>
      <c r="H91" s="9"/>
      <c r="I91" s="9"/>
      <c r="J91" s="9"/>
    </row>
    <row r="92" spans="1:10" ht="31.5" hidden="1" customHeight="1">
      <c r="A92" s="7" t="s">
        <v>44</v>
      </c>
      <c r="B92" s="17" t="s">
        <v>104</v>
      </c>
      <c r="C92" s="2" t="s">
        <v>20</v>
      </c>
      <c r="D92" s="2" t="s">
        <v>73</v>
      </c>
      <c r="E92" s="2" t="s">
        <v>22</v>
      </c>
      <c r="F92" s="2" t="s">
        <v>85</v>
      </c>
      <c r="G92" s="2" t="s">
        <v>45</v>
      </c>
      <c r="H92" s="9"/>
      <c r="I92" s="9"/>
      <c r="J92" s="9"/>
    </row>
    <row r="93" spans="1:10" ht="81" customHeight="1">
      <c r="A93" s="7" t="s">
        <v>86</v>
      </c>
      <c r="B93" s="17" t="s">
        <v>104</v>
      </c>
      <c r="C93" s="2" t="s">
        <v>20</v>
      </c>
      <c r="D93" s="2" t="s">
        <v>73</v>
      </c>
      <c r="E93" s="2" t="s">
        <v>22</v>
      </c>
      <c r="F93" s="2" t="s">
        <v>87</v>
      </c>
      <c r="G93" s="8" t="s">
        <v>0</v>
      </c>
      <c r="H93" s="9">
        <f>H94</f>
        <v>155000</v>
      </c>
      <c r="I93" s="9">
        <f t="shared" ref="I93:J93" si="45">I94</f>
        <v>155000</v>
      </c>
      <c r="J93" s="9">
        <f t="shared" si="45"/>
        <v>155000</v>
      </c>
    </row>
    <row r="94" spans="1:10" ht="48" customHeight="1">
      <c r="A94" s="7" t="s">
        <v>23</v>
      </c>
      <c r="B94" s="17" t="s">
        <v>104</v>
      </c>
      <c r="C94" s="2" t="s">
        <v>20</v>
      </c>
      <c r="D94" s="2" t="s">
        <v>73</v>
      </c>
      <c r="E94" s="2" t="s">
        <v>22</v>
      </c>
      <c r="F94" s="2" t="s">
        <v>87</v>
      </c>
      <c r="G94" s="2" t="s">
        <v>24</v>
      </c>
      <c r="H94" s="9">
        <f>H95</f>
        <v>155000</v>
      </c>
      <c r="I94" s="9">
        <f t="shared" ref="I94:J94" si="46">I95</f>
        <v>155000</v>
      </c>
      <c r="J94" s="9">
        <f t="shared" si="46"/>
        <v>155000</v>
      </c>
    </row>
    <row r="95" spans="1:10" ht="48" customHeight="1">
      <c r="A95" s="7" t="s">
        <v>25</v>
      </c>
      <c r="B95" s="17" t="s">
        <v>104</v>
      </c>
      <c r="C95" s="2" t="s">
        <v>20</v>
      </c>
      <c r="D95" s="2" t="s">
        <v>73</v>
      </c>
      <c r="E95" s="2" t="s">
        <v>22</v>
      </c>
      <c r="F95" s="2" t="s">
        <v>87</v>
      </c>
      <c r="G95" s="2" t="s">
        <v>26</v>
      </c>
      <c r="H95" s="9">
        <v>155000</v>
      </c>
      <c r="I95" s="9">
        <v>155000</v>
      </c>
      <c r="J95" s="9">
        <v>155000</v>
      </c>
    </row>
    <row r="96" spans="1:10" ht="31.5" customHeight="1">
      <c r="A96" s="7" t="s">
        <v>88</v>
      </c>
      <c r="B96" s="17" t="s">
        <v>104</v>
      </c>
      <c r="C96" s="2" t="s">
        <v>20</v>
      </c>
      <c r="D96" s="2" t="s">
        <v>73</v>
      </c>
      <c r="E96" s="2" t="s">
        <v>22</v>
      </c>
      <c r="F96" s="2" t="s">
        <v>89</v>
      </c>
      <c r="G96" s="8" t="s">
        <v>0</v>
      </c>
      <c r="H96" s="9">
        <f>H97</f>
        <v>10000</v>
      </c>
      <c r="I96" s="9">
        <f t="shared" ref="I96:J96" si="47">I97</f>
        <v>10000</v>
      </c>
      <c r="J96" s="9">
        <f t="shared" si="47"/>
        <v>10000</v>
      </c>
    </row>
    <row r="97" spans="1:10" ht="48" customHeight="1">
      <c r="A97" s="7" t="s">
        <v>23</v>
      </c>
      <c r="B97" s="17" t="s">
        <v>104</v>
      </c>
      <c r="C97" s="2" t="s">
        <v>20</v>
      </c>
      <c r="D97" s="2" t="s">
        <v>73</v>
      </c>
      <c r="E97" s="2" t="s">
        <v>22</v>
      </c>
      <c r="F97" s="2" t="s">
        <v>89</v>
      </c>
      <c r="G97" s="2" t="s">
        <v>24</v>
      </c>
      <c r="H97" s="9">
        <f>H98</f>
        <v>10000</v>
      </c>
      <c r="I97" s="9">
        <f t="shared" ref="I97:J97" si="48">I98</f>
        <v>10000</v>
      </c>
      <c r="J97" s="9">
        <f t="shared" si="48"/>
        <v>10000</v>
      </c>
    </row>
    <row r="98" spans="1:10" ht="48" customHeight="1">
      <c r="A98" s="7" t="s">
        <v>25</v>
      </c>
      <c r="B98" s="17" t="s">
        <v>104</v>
      </c>
      <c r="C98" s="2" t="s">
        <v>20</v>
      </c>
      <c r="D98" s="2" t="s">
        <v>73</v>
      </c>
      <c r="E98" s="2" t="s">
        <v>22</v>
      </c>
      <c r="F98" s="2" t="s">
        <v>89</v>
      </c>
      <c r="G98" s="2" t="s">
        <v>26</v>
      </c>
      <c r="H98" s="9">
        <v>10000</v>
      </c>
      <c r="I98" s="9">
        <v>10000</v>
      </c>
      <c r="J98" s="9">
        <v>10000</v>
      </c>
    </row>
    <row r="99" spans="1:10" ht="270" customHeight="1">
      <c r="A99" s="7" t="s">
        <v>114</v>
      </c>
      <c r="B99" s="17" t="s">
        <v>104</v>
      </c>
      <c r="C99" s="2" t="s">
        <v>20</v>
      </c>
      <c r="D99" s="2" t="s">
        <v>73</v>
      </c>
      <c r="E99" s="2" t="s">
        <v>22</v>
      </c>
      <c r="F99" s="2">
        <v>82030</v>
      </c>
      <c r="G99" s="8" t="s">
        <v>0</v>
      </c>
      <c r="H99" s="9">
        <f>H100</f>
        <v>1800000</v>
      </c>
      <c r="I99" s="9">
        <f t="shared" ref="I99:J100" si="49">I100</f>
        <v>2000000</v>
      </c>
      <c r="J99" s="9">
        <f t="shared" si="49"/>
        <v>2000000</v>
      </c>
    </row>
    <row r="100" spans="1:10" ht="48" customHeight="1">
      <c r="A100" s="18" t="s">
        <v>42</v>
      </c>
      <c r="B100" s="17" t="s">
        <v>104</v>
      </c>
      <c r="C100" s="2" t="s">
        <v>20</v>
      </c>
      <c r="D100" s="2" t="s">
        <v>73</v>
      </c>
      <c r="E100" s="2" t="s">
        <v>22</v>
      </c>
      <c r="F100" s="2">
        <v>82030</v>
      </c>
      <c r="G100" s="2" t="s">
        <v>24</v>
      </c>
      <c r="H100" s="9">
        <f>H101</f>
        <v>1800000</v>
      </c>
      <c r="I100" s="9">
        <f t="shared" si="49"/>
        <v>2000000</v>
      </c>
      <c r="J100" s="9">
        <f t="shared" si="49"/>
        <v>2000000</v>
      </c>
    </row>
    <row r="101" spans="1:10" ht="115.5" customHeight="1">
      <c r="A101" s="18" t="s">
        <v>80</v>
      </c>
      <c r="B101" s="17" t="s">
        <v>104</v>
      </c>
      <c r="C101" s="2" t="s">
        <v>20</v>
      </c>
      <c r="D101" s="2" t="s">
        <v>73</v>
      </c>
      <c r="E101" s="2" t="s">
        <v>22</v>
      </c>
      <c r="F101" s="2">
        <v>82030</v>
      </c>
      <c r="G101" s="2" t="s">
        <v>26</v>
      </c>
      <c r="H101" s="9">
        <v>1800000</v>
      </c>
      <c r="I101" s="9">
        <v>2000000</v>
      </c>
      <c r="J101" s="9">
        <v>2000000</v>
      </c>
    </row>
    <row r="102" spans="1:10" ht="15.4" hidden="1" customHeight="1">
      <c r="A102" s="7" t="s">
        <v>90</v>
      </c>
      <c r="B102" s="17" t="s">
        <v>104</v>
      </c>
      <c r="C102" s="2" t="s">
        <v>20</v>
      </c>
      <c r="D102" s="2" t="s">
        <v>73</v>
      </c>
      <c r="E102" s="2" t="s">
        <v>22</v>
      </c>
      <c r="F102" s="2" t="s">
        <v>91</v>
      </c>
      <c r="G102" s="8" t="s">
        <v>0</v>
      </c>
      <c r="H102" s="9"/>
      <c r="I102" s="9"/>
      <c r="J102" s="9"/>
    </row>
    <row r="103" spans="1:10" ht="48" hidden="1" customHeight="1">
      <c r="A103" s="7" t="s">
        <v>23</v>
      </c>
      <c r="B103" s="17" t="s">
        <v>104</v>
      </c>
      <c r="C103" s="2" t="s">
        <v>20</v>
      </c>
      <c r="D103" s="2" t="s">
        <v>73</v>
      </c>
      <c r="E103" s="2" t="s">
        <v>22</v>
      </c>
      <c r="F103" s="2" t="s">
        <v>91</v>
      </c>
      <c r="G103" s="2" t="s">
        <v>24</v>
      </c>
      <c r="H103" s="9"/>
      <c r="I103" s="9"/>
      <c r="J103" s="9"/>
    </row>
    <row r="104" spans="1:10" ht="48" hidden="1" customHeight="1">
      <c r="A104" s="7" t="s">
        <v>25</v>
      </c>
      <c r="B104" s="17" t="s">
        <v>104</v>
      </c>
      <c r="C104" s="2" t="s">
        <v>20</v>
      </c>
      <c r="D104" s="2" t="s">
        <v>73</v>
      </c>
      <c r="E104" s="2" t="s">
        <v>22</v>
      </c>
      <c r="F104" s="2" t="s">
        <v>91</v>
      </c>
      <c r="G104" s="2" t="s">
        <v>26</v>
      </c>
      <c r="H104" s="9"/>
      <c r="I104" s="9"/>
      <c r="J104" s="9"/>
    </row>
    <row r="105" spans="1:10" ht="31.5" customHeight="1">
      <c r="A105" s="3" t="s">
        <v>92</v>
      </c>
      <c r="B105" s="17" t="s">
        <v>104</v>
      </c>
      <c r="C105" s="4" t="s">
        <v>20</v>
      </c>
      <c r="D105" s="12" t="s">
        <v>97</v>
      </c>
      <c r="E105" s="10" t="s">
        <v>0</v>
      </c>
      <c r="F105" s="10" t="s">
        <v>0</v>
      </c>
      <c r="G105" s="10" t="s">
        <v>0</v>
      </c>
      <c r="H105" s="6">
        <f>H106</f>
        <v>28964258</v>
      </c>
      <c r="I105" s="6">
        <f t="shared" ref="I105:J105" si="50">I106</f>
        <v>29072958</v>
      </c>
      <c r="J105" s="6">
        <f t="shared" si="50"/>
        <v>29191658</v>
      </c>
    </row>
    <row r="106" spans="1:10" ht="31.5" customHeight="1">
      <c r="A106" s="3" t="s">
        <v>19</v>
      </c>
      <c r="B106" s="17" t="s">
        <v>104</v>
      </c>
      <c r="C106" s="4" t="s">
        <v>20</v>
      </c>
      <c r="D106" s="12" t="s">
        <v>97</v>
      </c>
      <c r="E106" s="4" t="s">
        <v>22</v>
      </c>
      <c r="F106" s="5" t="s">
        <v>0</v>
      </c>
      <c r="G106" s="5" t="s">
        <v>0</v>
      </c>
      <c r="H106" s="6">
        <f>H107+H110</f>
        <v>28964258</v>
      </c>
      <c r="I106" s="6">
        <f t="shared" ref="I106:J106" si="51">I107+I110</f>
        <v>29072958</v>
      </c>
      <c r="J106" s="6">
        <f t="shared" si="51"/>
        <v>29191658</v>
      </c>
    </row>
    <row r="107" spans="1:10" ht="270" customHeight="1">
      <c r="A107" s="7" t="s">
        <v>115</v>
      </c>
      <c r="B107" s="17" t="s">
        <v>104</v>
      </c>
      <c r="C107" s="2" t="s">
        <v>20</v>
      </c>
      <c r="D107" s="12" t="s">
        <v>97</v>
      </c>
      <c r="E107" s="2" t="s">
        <v>22</v>
      </c>
      <c r="F107" s="2" t="s">
        <v>96</v>
      </c>
      <c r="G107" s="8" t="s">
        <v>0</v>
      </c>
      <c r="H107" s="9">
        <f>H108</f>
        <v>17426523.23</v>
      </c>
      <c r="I107" s="9">
        <f t="shared" ref="I107:J107" si="52">I108</f>
        <v>17426523.23</v>
      </c>
      <c r="J107" s="9">
        <f t="shared" si="52"/>
        <v>17426523.23</v>
      </c>
    </row>
    <row r="108" spans="1:10" ht="31.5" customHeight="1">
      <c r="A108" s="7" t="s">
        <v>23</v>
      </c>
      <c r="B108" s="17" t="s">
        <v>104</v>
      </c>
      <c r="C108" s="2" t="s">
        <v>20</v>
      </c>
      <c r="D108" s="12" t="s">
        <v>97</v>
      </c>
      <c r="E108" s="2" t="s">
        <v>22</v>
      </c>
      <c r="F108" s="2" t="s">
        <v>96</v>
      </c>
      <c r="G108" s="2" t="s">
        <v>24</v>
      </c>
      <c r="H108" s="9">
        <f>H109</f>
        <v>17426523.23</v>
      </c>
      <c r="I108" s="9">
        <f t="shared" ref="I108:J108" si="53">I109</f>
        <v>17426523.23</v>
      </c>
      <c r="J108" s="9">
        <f t="shared" si="53"/>
        <v>17426523.23</v>
      </c>
    </row>
    <row r="109" spans="1:10" ht="31.5" customHeight="1">
      <c r="A109" s="7" t="s">
        <v>25</v>
      </c>
      <c r="B109" s="17" t="s">
        <v>104</v>
      </c>
      <c r="C109" s="2" t="s">
        <v>20</v>
      </c>
      <c r="D109" s="12" t="s">
        <v>97</v>
      </c>
      <c r="E109" s="2" t="s">
        <v>22</v>
      </c>
      <c r="F109" s="2" t="s">
        <v>96</v>
      </c>
      <c r="G109" s="2" t="s">
        <v>26</v>
      </c>
      <c r="H109" s="9">
        <v>17426523.23</v>
      </c>
      <c r="I109" s="9">
        <v>17426523.23</v>
      </c>
      <c r="J109" s="9">
        <v>17426523.23</v>
      </c>
    </row>
    <row r="110" spans="1:10" ht="64.5" customHeight="1">
      <c r="A110" s="7" t="s">
        <v>93</v>
      </c>
      <c r="B110" s="17" t="s">
        <v>104</v>
      </c>
      <c r="C110" s="2" t="s">
        <v>20</v>
      </c>
      <c r="D110" s="12" t="s">
        <v>97</v>
      </c>
      <c r="E110" s="2" t="s">
        <v>22</v>
      </c>
      <c r="F110" s="13" t="s">
        <v>98</v>
      </c>
      <c r="G110" s="8" t="s">
        <v>0</v>
      </c>
      <c r="H110" s="9">
        <f>H111</f>
        <v>11537734.77</v>
      </c>
      <c r="I110" s="9">
        <f t="shared" ref="I110:J110" si="54">I111</f>
        <v>11646434.77</v>
      </c>
      <c r="J110" s="9">
        <f t="shared" si="54"/>
        <v>11765134.77</v>
      </c>
    </row>
    <row r="111" spans="1:10" ht="48" customHeight="1">
      <c r="A111" s="7" t="s">
        <v>23</v>
      </c>
      <c r="B111" s="17" t="s">
        <v>104</v>
      </c>
      <c r="C111" s="2" t="s">
        <v>20</v>
      </c>
      <c r="D111" s="12" t="s">
        <v>97</v>
      </c>
      <c r="E111" s="2" t="s">
        <v>22</v>
      </c>
      <c r="F111" s="13" t="s">
        <v>98</v>
      </c>
      <c r="G111" s="2" t="s">
        <v>24</v>
      </c>
      <c r="H111" s="9">
        <f>H112</f>
        <v>11537734.77</v>
      </c>
      <c r="I111" s="9">
        <f t="shared" ref="I111:J111" si="55">I112</f>
        <v>11646434.77</v>
      </c>
      <c r="J111" s="9">
        <f t="shared" si="55"/>
        <v>11765134.77</v>
      </c>
    </row>
    <row r="112" spans="1:10" ht="48" customHeight="1">
      <c r="A112" s="7" t="s">
        <v>25</v>
      </c>
      <c r="B112" s="17" t="s">
        <v>104</v>
      </c>
      <c r="C112" s="2" t="s">
        <v>20</v>
      </c>
      <c r="D112" s="12" t="s">
        <v>97</v>
      </c>
      <c r="E112" s="2" t="s">
        <v>22</v>
      </c>
      <c r="F112" s="13" t="s">
        <v>98</v>
      </c>
      <c r="G112" s="2" t="s">
        <v>26</v>
      </c>
      <c r="H112" s="9">
        <v>11537734.77</v>
      </c>
      <c r="I112" s="9">
        <v>11646434.77</v>
      </c>
      <c r="J112" s="9">
        <v>11765134.77</v>
      </c>
    </row>
    <row r="113" spans="1:10" ht="14.45" hidden="1" customHeight="1">
      <c r="A113" s="7" t="s">
        <v>42</v>
      </c>
      <c r="B113" s="2" t="s">
        <v>0</v>
      </c>
      <c r="C113" s="2" t="s">
        <v>20</v>
      </c>
      <c r="D113" s="12" t="s">
        <v>97</v>
      </c>
      <c r="E113" s="2" t="s">
        <v>22</v>
      </c>
      <c r="F113" s="2" t="s">
        <v>94</v>
      </c>
      <c r="G113" s="2" t="s">
        <v>43</v>
      </c>
      <c r="H113" s="9"/>
      <c r="I113" s="9"/>
      <c r="J113" s="9"/>
    </row>
    <row r="114" spans="1:10" ht="97.5" hidden="1" customHeight="1">
      <c r="A114" s="7" t="s">
        <v>80</v>
      </c>
      <c r="B114" s="2" t="s">
        <v>0</v>
      </c>
      <c r="C114" s="2" t="s">
        <v>20</v>
      </c>
      <c r="D114" s="12" t="s">
        <v>97</v>
      </c>
      <c r="E114" s="2" t="s">
        <v>22</v>
      </c>
      <c r="F114" s="2" t="s">
        <v>94</v>
      </c>
      <c r="G114" s="2" t="s">
        <v>81</v>
      </c>
      <c r="H114" s="9"/>
      <c r="I114" s="9"/>
      <c r="J114" s="9"/>
    </row>
    <row r="115" spans="1:10" ht="28.5" customHeight="1">
      <c r="A115" s="22" t="s">
        <v>95</v>
      </c>
      <c r="B115" s="22"/>
      <c r="C115" s="22"/>
      <c r="D115" s="22"/>
      <c r="E115" s="22"/>
      <c r="F115" s="22"/>
      <c r="G115" s="22"/>
      <c r="H115" s="6">
        <f>H7+H21+H38+H46+H57+H70+H105+H18+H15</f>
        <v>80494214.569999993</v>
      </c>
      <c r="I115" s="6">
        <f t="shared" ref="I115:J115" si="56">I7+I21+I38+I46+I57+I70+I105+I18+I15</f>
        <v>97027363.000000015</v>
      </c>
      <c r="J115" s="6">
        <f t="shared" si="56"/>
        <v>115633502.00000001</v>
      </c>
    </row>
  </sheetData>
  <mergeCells count="4">
    <mergeCell ref="I1:J1"/>
    <mergeCell ref="A2:J2"/>
    <mergeCell ref="A3:J3"/>
    <mergeCell ref="A115:G115"/>
  </mergeCells>
  <pageMargins left="0.39370078740157483" right="0.39370078740157483" top="0.55118110236220474" bottom="0.51181102362204722" header="0.31496062992125984" footer="0.31496062992125984"/>
  <pageSetup paperSize="9" scale="75" orientation="portrait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2025-12-12T06:07:56Z</dcterms:modified>
</cp:coreProperties>
</file>